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io\Downloads\SUS\Apéndices\"/>
    </mc:Choice>
  </mc:AlternateContent>
  <xr:revisionPtr revIDLastSave="0" documentId="13_ncr:1_{201B6D8A-A1BF-4111-8093-3A6E993C624F}" xr6:coauthVersionLast="47" xr6:coauthVersionMax="47" xr10:uidLastSave="{00000000-0000-0000-0000-000000000000}"/>
  <bookViews>
    <workbookView xWindow="-110" yWindow="-110" windowWidth="19420" windowHeight="10300" xr2:uid="{120C8EF3-CB8B-4B36-B3E7-DF308EF59CC6}"/>
  </bookViews>
  <sheets>
    <sheet name="Hoja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3" i="3" l="1"/>
  <c r="D3" i="3"/>
  <c r="E3" i="3"/>
  <c r="G3" i="3"/>
  <c r="J3" i="3"/>
  <c r="K3" i="3"/>
  <c r="C4" i="3"/>
  <c r="D4" i="3"/>
  <c r="E4" i="3"/>
  <c r="I4" i="3"/>
  <c r="K4" i="3"/>
  <c r="F5" i="3"/>
  <c r="G5" i="3"/>
  <c r="H5" i="3"/>
  <c r="J5" i="3"/>
  <c r="K5" i="3"/>
  <c r="C6" i="3"/>
  <c r="D6" i="3"/>
  <c r="E6" i="3"/>
  <c r="F6" i="3"/>
  <c r="G6" i="3"/>
  <c r="H6" i="3"/>
  <c r="I6" i="3"/>
  <c r="J6" i="3"/>
  <c r="K6" i="3"/>
  <c r="F7" i="3"/>
  <c r="G7" i="3"/>
  <c r="H7" i="3"/>
  <c r="I7" i="3"/>
  <c r="J7" i="3"/>
  <c r="K7" i="3"/>
  <c r="H8" i="3"/>
  <c r="I8" i="3"/>
  <c r="C9" i="3"/>
  <c r="D9" i="3"/>
  <c r="E9" i="3"/>
  <c r="I9" i="3"/>
  <c r="C10" i="3"/>
  <c r="D10" i="3"/>
  <c r="E10" i="3"/>
  <c r="F10" i="3"/>
  <c r="G10" i="3"/>
  <c r="J10" i="3"/>
  <c r="K10" i="3"/>
  <c r="C11" i="3"/>
  <c r="D11" i="3"/>
  <c r="E11" i="3"/>
  <c r="F11" i="3"/>
  <c r="G11" i="3"/>
  <c r="H11" i="3"/>
  <c r="J11" i="3"/>
  <c r="K11" i="3"/>
</calcChain>
</file>

<file path=xl/sharedStrings.xml><?xml version="1.0" encoding="utf-8"?>
<sst xmlns="http://schemas.openxmlformats.org/spreadsheetml/2006/main" count="52" uniqueCount="36">
  <si>
    <t>Componente</t>
  </si>
  <si>
    <t>Consumo de papel y recursos forestales</t>
  </si>
  <si>
    <t>Biótico</t>
  </si>
  <si>
    <t>Generación de residuos sólidos (papel, cartón)</t>
  </si>
  <si>
    <t>Abiótico</t>
  </si>
  <si>
    <t>Emisiones GEI por desplazamiento</t>
  </si>
  <si>
    <t>Atmósf.</t>
  </si>
  <si>
    <t>Huella de carbono corporativa</t>
  </si>
  <si>
    <t>Consumo energético eléctrico</t>
  </si>
  <si>
    <t>Generación de residuos electrónicos (RAEE)</t>
  </si>
  <si>
    <t>Calidad del suelo (disposición de residuos)</t>
  </si>
  <si>
    <t>Cultura ambiental y comportamiento sostenible</t>
  </si>
  <si>
    <t>Social</t>
  </si>
  <si>
    <t>Eficiencia en el uso de recursos organizacionales</t>
  </si>
  <si>
    <t>Balance neto global</t>
  </si>
  <si>
    <t>—</t>
  </si>
  <si>
    <t>Factor ambiental (Factores / Acciones)</t>
  </si>
  <si>
    <t>A1. Digitalización de registros físicos</t>
  </si>
  <si>
    <t>A2. Eliminación de archivos en papel</t>
  </si>
  <si>
    <t>A3. Supresión de impresión rutinaria</t>
  </si>
  <si>
    <t>A4. Capacitaciones virtuales</t>
  </si>
  <si>
    <t>A5. Reuniones y trámites en línea</t>
  </si>
  <si>
    <t>A6. Operación de servidores y dispositivos</t>
  </si>
  <si>
    <t>A7. Renovación y descarte de equipos (RAEE)</t>
  </si>
  <si>
    <t>A8. Sensibilización ambiental digital</t>
  </si>
  <si>
    <t>A9. Optimización de procesos administrativos</t>
  </si>
  <si>
    <t>Total + (pos)</t>
  </si>
  <si>
    <t>Total - (neg)</t>
  </si>
  <si>
    <t>Balance neto</t>
  </si>
  <si>
    <t>Total positivo por acción (suma M×I +)</t>
  </si>
  <si>
    <t>Total negativo por acción (suma M×I -)</t>
  </si>
  <si>
    <t>REDUCCIÓN INSUMOS FÍSICOS</t>
  </si>
  <si>
    <t>GESTIÓN OPERATIVA DIGITAL</t>
  </si>
  <si>
    <t>INFRAESTRUCTURA TECNOLÓGICA</t>
  </si>
  <si>
    <t>CULTURA Y CAMBIO ORGANIZACIONAL</t>
  </si>
  <si>
    <t>Impactos positivos 1.768 — Impactos negativos- 165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</si>
</sst>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90B92-60F0-43BB-AE72-40065B661FE5}">
  <dimension ref="A1:N14"/>
  <sheetViews>
    <sheetView tabSelected="1" zoomScale="70" zoomScaleNormal="70" workbookViewId="0">
      <selection activeCell="O9" sqref="O9"/>
    </sheetView>
  </sheetViews>
  <sheetFormatPr baseColWidth="10" defaultRowHeight="14.5" x14ac:dyDescent="0.35"/>
  <cols>
    <col min="1" max="1" width="29.54296875" style="4" customWidth="1"/>
    <col min="2" max="2" width="17.36328125" style="7" customWidth="1"/>
    <col min="3" max="3" width="18.1796875" style="1" customWidth="1"/>
    <col min="4" max="4" width="17.54296875" style="1" customWidth="1"/>
    <col min="5" max="5" width="18.1796875" style="1" customWidth="1"/>
    <col min="6" max="6" width="16.26953125" style="1" customWidth="1"/>
    <col min="7" max="7" width="16.08984375" style="1" customWidth="1"/>
    <col min="8" max="8" width="15.7265625" style="1" customWidth="1"/>
    <col min="9" max="9" width="16" style="1" customWidth="1"/>
    <col min="10" max="10" width="21.54296875" style="1" customWidth="1"/>
    <col min="11" max="11" width="23.6328125" style="1" customWidth="1"/>
    <col min="12" max="12" width="14.1796875" style="1" customWidth="1"/>
    <col min="13" max="14" width="10.90625" style="1"/>
  </cols>
  <sheetData>
    <row r="1" spans="1:14" ht="36" customHeight="1" x14ac:dyDescent="0.35">
      <c r="C1" s="15" t="s">
        <v>31</v>
      </c>
      <c r="D1" s="15"/>
      <c r="E1" s="15"/>
      <c r="F1" s="16" t="s">
        <v>32</v>
      </c>
      <c r="G1" s="16"/>
      <c r="H1" s="17" t="s">
        <v>33</v>
      </c>
      <c r="I1" s="17"/>
      <c r="J1" s="18" t="s">
        <v>34</v>
      </c>
      <c r="K1" s="18"/>
    </row>
    <row r="2" spans="1:14" ht="39" x14ac:dyDescent="0.35">
      <c r="A2" s="10" t="s">
        <v>16</v>
      </c>
      <c r="B2" s="13" t="s">
        <v>0</v>
      </c>
      <c r="C2" s="12" t="s">
        <v>17</v>
      </c>
      <c r="D2" s="12" t="s">
        <v>18</v>
      </c>
      <c r="E2" s="12" t="s">
        <v>19</v>
      </c>
      <c r="F2" s="12" t="s">
        <v>20</v>
      </c>
      <c r="G2" s="12" t="s">
        <v>21</v>
      </c>
      <c r="H2" s="12" t="s">
        <v>22</v>
      </c>
      <c r="I2" s="12" t="s">
        <v>23</v>
      </c>
      <c r="J2" s="12" t="s">
        <v>24</v>
      </c>
      <c r="K2" s="12" t="s">
        <v>25</v>
      </c>
      <c r="L2" s="11" t="s">
        <v>26</v>
      </c>
      <c r="M2" s="11" t="s">
        <v>27</v>
      </c>
      <c r="N2" s="11" t="s">
        <v>28</v>
      </c>
    </row>
    <row r="3" spans="1:14" ht="25" x14ac:dyDescent="0.35">
      <c r="A3" s="5" t="s">
        <v>1</v>
      </c>
      <c r="B3" s="14" t="s">
        <v>2</v>
      </c>
      <c r="C3" s="2">
        <f>9 / 8</f>
        <v>1.125</v>
      </c>
      <c r="D3" s="2">
        <f>8 / 8</f>
        <v>1</v>
      </c>
      <c r="E3" s="2">
        <f>8 / 7</f>
        <v>1.1428571428571428</v>
      </c>
      <c r="F3" s="2"/>
      <c r="G3" s="2">
        <f>4 / 5</f>
        <v>0.8</v>
      </c>
      <c r="H3" s="2"/>
      <c r="I3" s="2"/>
      <c r="J3" s="2">
        <f>5 / 6</f>
        <v>0.83333333333333337</v>
      </c>
      <c r="K3" s="2">
        <f>6 / 6</f>
        <v>1</v>
      </c>
      <c r="L3" s="8">
        <v>192</v>
      </c>
      <c r="M3" s="8" t="s">
        <v>15</v>
      </c>
      <c r="N3" s="8">
        <v>192</v>
      </c>
    </row>
    <row r="4" spans="1:14" ht="25" x14ac:dyDescent="0.35">
      <c r="A4" s="5" t="s">
        <v>3</v>
      </c>
      <c r="B4" s="14" t="s">
        <v>4</v>
      </c>
      <c r="C4" s="2">
        <f>8 / 7</f>
        <v>1.1428571428571428</v>
      </c>
      <c r="D4" s="2">
        <f>9 / 8</f>
        <v>1.125</v>
      </c>
      <c r="E4" s="2">
        <f>7 / 7</f>
        <v>1</v>
      </c>
      <c r="F4" s="2"/>
      <c r="G4" s="2"/>
      <c r="H4" s="2"/>
      <c r="I4" s="2">
        <f>-5 / 6</f>
        <v>-0.83333333333333337</v>
      </c>
      <c r="J4" s="2"/>
      <c r="K4" s="2">
        <f>5 / 5</f>
        <v>1</v>
      </c>
      <c r="L4" s="8">
        <v>193</v>
      </c>
      <c r="M4" s="8">
        <v>-30</v>
      </c>
      <c r="N4" s="8">
        <v>163</v>
      </c>
    </row>
    <row r="5" spans="1:14" x14ac:dyDescent="0.35">
      <c r="A5" s="5" t="s">
        <v>5</v>
      </c>
      <c r="B5" s="14" t="s">
        <v>6</v>
      </c>
      <c r="C5" s="2"/>
      <c r="D5" s="2"/>
      <c r="E5" s="2"/>
      <c r="F5" s="2">
        <f>7 / 7</f>
        <v>1</v>
      </c>
      <c r="G5" s="2">
        <f>8 / 8</f>
        <v>1</v>
      </c>
      <c r="H5" s="2">
        <f>-3 / 4</f>
        <v>-0.75</v>
      </c>
      <c r="I5" s="2"/>
      <c r="J5" s="2">
        <f>4 / 5</f>
        <v>0.8</v>
      </c>
      <c r="K5" s="2">
        <f>5 / 6</f>
        <v>0.83333333333333337</v>
      </c>
      <c r="L5" s="8">
        <v>145</v>
      </c>
      <c r="M5" s="8">
        <v>-12</v>
      </c>
      <c r="N5" s="8">
        <v>133</v>
      </c>
    </row>
    <row r="6" spans="1:14" x14ac:dyDescent="0.35">
      <c r="A6" s="5" t="s">
        <v>7</v>
      </c>
      <c r="B6" s="14" t="s">
        <v>6</v>
      </c>
      <c r="C6" s="2">
        <f>6 / 6</f>
        <v>1</v>
      </c>
      <c r="D6" s="2">
        <f>5 / 5</f>
        <v>1</v>
      </c>
      <c r="E6" s="2">
        <f>5 / 5</f>
        <v>1</v>
      </c>
      <c r="F6" s="2">
        <f>7 / 7</f>
        <v>1</v>
      </c>
      <c r="G6" s="2">
        <f>7 / 7</f>
        <v>1</v>
      </c>
      <c r="H6" s="2">
        <f>-4 / 5</f>
        <v>-0.8</v>
      </c>
      <c r="I6" s="2">
        <f>-3 / 4</f>
        <v>-0.75</v>
      </c>
      <c r="J6" s="2">
        <f>6 / 6</f>
        <v>1</v>
      </c>
      <c r="K6" s="2">
        <f>7 / 7</f>
        <v>1</v>
      </c>
      <c r="L6" s="8">
        <v>286</v>
      </c>
      <c r="M6" s="8">
        <v>-32</v>
      </c>
      <c r="N6" s="8">
        <v>254</v>
      </c>
    </row>
    <row r="7" spans="1:14" x14ac:dyDescent="0.35">
      <c r="A7" s="5" t="s">
        <v>8</v>
      </c>
      <c r="B7" s="14" t="s">
        <v>4</v>
      </c>
      <c r="C7" s="2"/>
      <c r="D7" s="2"/>
      <c r="E7" s="2"/>
      <c r="F7" s="2">
        <f>3 / 4</f>
        <v>0.75</v>
      </c>
      <c r="G7" s="2">
        <f>3 / 4</f>
        <v>0.75</v>
      </c>
      <c r="H7" s="2">
        <f>-5 / 6</f>
        <v>-0.83333333333333337</v>
      </c>
      <c r="I7" s="2">
        <f>-2 / 3</f>
        <v>-0.66666666666666663</v>
      </c>
      <c r="J7" s="2">
        <f>3 / 4</f>
        <v>0.75</v>
      </c>
      <c r="K7" s="2">
        <f>4 / 5</f>
        <v>0.8</v>
      </c>
      <c r="L7" s="8">
        <v>56</v>
      </c>
      <c r="M7" s="8">
        <v>-36</v>
      </c>
      <c r="N7" s="8">
        <v>20</v>
      </c>
    </row>
    <row r="8" spans="1:14" ht="25" x14ac:dyDescent="0.35">
      <c r="A8" s="5" t="s">
        <v>9</v>
      </c>
      <c r="B8" s="14" t="s">
        <v>4</v>
      </c>
      <c r="C8" s="2"/>
      <c r="D8" s="2"/>
      <c r="E8" s="2"/>
      <c r="F8" s="2"/>
      <c r="G8" s="2"/>
      <c r="H8" s="2">
        <f>-2 / 3</f>
        <v>-0.66666666666666663</v>
      </c>
      <c r="I8" s="2">
        <f>-5 / 5</f>
        <v>-1</v>
      </c>
      <c r="J8" s="2"/>
      <c r="K8" s="2"/>
      <c r="L8" s="8" t="s">
        <v>15</v>
      </c>
      <c r="M8" s="8">
        <v>-31</v>
      </c>
      <c r="N8" s="8">
        <v>-31</v>
      </c>
    </row>
    <row r="9" spans="1:14" ht="25" x14ac:dyDescent="0.35">
      <c r="A9" s="5" t="s">
        <v>10</v>
      </c>
      <c r="B9" s="14" t="s">
        <v>4</v>
      </c>
      <c r="C9" s="2">
        <f>4 / 5</f>
        <v>0.8</v>
      </c>
      <c r="D9" s="2">
        <f>5 / 5</f>
        <v>1</v>
      </c>
      <c r="E9" s="2">
        <f>4 / 4</f>
        <v>1</v>
      </c>
      <c r="F9" s="2"/>
      <c r="G9" s="2"/>
      <c r="H9" s="2"/>
      <c r="I9" s="2">
        <f>-3 / 4</f>
        <v>-0.75</v>
      </c>
      <c r="J9" s="2"/>
      <c r="K9" s="2"/>
      <c r="L9" s="8">
        <v>61</v>
      </c>
      <c r="M9" s="8">
        <v>-12</v>
      </c>
      <c r="N9" s="8">
        <v>49</v>
      </c>
    </row>
    <row r="10" spans="1:14" ht="25" x14ac:dyDescent="0.35">
      <c r="A10" s="5" t="s">
        <v>11</v>
      </c>
      <c r="B10" s="14" t="s">
        <v>12</v>
      </c>
      <c r="C10" s="2">
        <f>5 / 6</f>
        <v>0.83333333333333337</v>
      </c>
      <c r="D10" s="2">
        <f>5 / 5</f>
        <v>1</v>
      </c>
      <c r="E10" s="2">
        <f>4 / 5</f>
        <v>0.8</v>
      </c>
      <c r="F10" s="2">
        <f>7 / 8</f>
        <v>0.875</v>
      </c>
      <c r="G10" s="2">
        <f>6 / 7</f>
        <v>0.8571428571428571</v>
      </c>
      <c r="H10" s="2"/>
      <c r="I10" s="2"/>
      <c r="J10" s="2">
        <f>9 / 9</f>
        <v>1</v>
      </c>
      <c r="K10" s="2">
        <f>8 / 8</f>
        <v>1</v>
      </c>
      <c r="L10" s="8">
        <v>303</v>
      </c>
      <c r="M10" s="8" t="s">
        <v>15</v>
      </c>
      <c r="N10" s="8">
        <v>303</v>
      </c>
    </row>
    <row r="11" spans="1:14" ht="25" x14ac:dyDescent="0.35">
      <c r="A11" s="5" t="s">
        <v>13</v>
      </c>
      <c r="B11" s="14" t="s">
        <v>12</v>
      </c>
      <c r="C11" s="2">
        <f>8 / 8</f>
        <v>1</v>
      </c>
      <c r="D11" s="2">
        <f>6 / 6</f>
        <v>1</v>
      </c>
      <c r="E11" s="2">
        <f>7 / 7</f>
        <v>1</v>
      </c>
      <c r="F11" s="2">
        <f>7 / 7</f>
        <v>1</v>
      </c>
      <c r="G11" s="2">
        <f>8 / 8</f>
        <v>1</v>
      </c>
      <c r="H11" s="2">
        <f>-2 / 3</f>
        <v>-0.66666666666666663</v>
      </c>
      <c r="I11" s="2"/>
      <c r="J11" s="2">
        <f>7 / 7</f>
        <v>1</v>
      </c>
      <c r="K11" s="2">
        <f>9 / 8</f>
        <v>1.125</v>
      </c>
      <c r="L11" s="8">
        <v>372</v>
      </c>
      <c r="M11" s="8">
        <v>-6</v>
      </c>
      <c r="N11" s="8">
        <v>366</v>
      </c>
    </row>
    <row r="12" spans="1:14" ht="25" x14ac:dyDescent="0.35">
      <c r="A12" s="5" t="s">
        <v>29</v>
      </c>
      <c r="B12" s="3"/>
      <c r="C12" s="8">
        <v>280</v>
      </c>
      <c r="D12" s="8">
        <v>263</v>
      </c>
      <c r="E12" s="8">
        <v>222</v>
      </c>
      <c r="F12" s="8">
        <v>229</v>
      </c>
      <c r="G12" s="8">
        <v>252</v>
      </c>
      <c r="H12" s="8" t="s">
        <v>15</v>
      </c>
      <c r="I12" s="8" t="s">
        <v>15</v>
      </c>
      <c r="J12" s="8">
        <v>225</v>
      </c>
      <c r="K12" s="8">
        <v>297</v>
      </c>
      <c r="L12" s="9">
        <v>1768</v>
      </c>
      <c r="M12" s="8"/>
      <c r="N12" s="8"/>
    </row>
    <row r="13" spans="1:14" ht="25" x14ac:dyDescent="0.35">
      <c r="A13" s="5" t="s">
        <v>30</v>
      </c>
      <c r="B13" s="3"/>
      <c r="C13" s="8" t="s">
        <v>15</v>
      </c>
      <c r="D13" s="8" t="s">
        <v>15</v>
      </c>
      <c r="E13" s="8" t="s">
        <v>15</v>
      </c>
      <c r="F13" s="8" t="s">
        <v>15</v>
      </c>
      <c r="G13" s="8" t="s">
        <v>15</v>
      </c>
      <c r="H13" s="8">
        <v>-92</v>
      </c>
      <c r="I13" s="8">
        <v>-73</v>
      </c>
      <c r="J13" s="8" t="s">
        <v>15</v>
      </c>
      <c r="K13" s="8" t="s">
        <v>15</v>
      </c>
      <c r="L13" s="8"/>
      <c r="M13" s="8">
        <v>-165</v>
      </c>
      <c r="N13" s="8"/>
    </row>
    <row r="14" spans="1:14" ht="78.5" x14ac:dyDescent="0.35">
      <c r="A14" s="5" t="s">
        <v>14</v>
      </c>
      <c r="B14" s="3"/>
      <c r="C14" s="2"/>
      <c r="D14" s="2"/>
      <c r="E14" s="2"/>
      <c r="F14" s="2"/>
      <c r="G14" s="2"/>
      <c r="H14" s="2"/>
      <c r="I14" s="2"/>
      <c r="J14" s="2"/>
      <c r="K14" s="2"/>
      <c r="L14" s="8" t="s">
        <v>35</v>
      </c>
      <c r="M14" s="6">
        <v>1603</v>
      </c>
      <c r="N14" s="2"/>
    </row>
  </sheetData>
  <mergeCells count="4">
    <mergeCell ref="C1:E1"/>
    <mergeCell ref="F1:G1"/>
    <mergeCell ref="H1:I1"/>
    <mergeCell ref="J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rte .</dc:creator>
  <cp:lastModifiedBy>rte .</cp:lastModifiedBy>
  <dcterms:created xsi:type="dcterms:W3CDTF">2026-04-16T05:40:55Z</dcterms:created>
  <dcterms:modified xsi:type="dcterms:W3CDTF">2026-04-16T06:13:47Z</dcterms:modified>
</cp:coreProperties>
</file>