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io\Downloads\SUS\Apéndices\"/>
    </mc:Choice>
  </mc:AlternateContent>
  <xr:revisionPtr revIDLastSave="0" documentId="13_ncr:1_{862BC33D-3F91-4951-9ED4-44B2A86E8663}" xr6:coauthVersionLast="47" xr6:coauthVersionMax="47" xr10:uidLastSave="{00000000-0000-0000-0000-000000000000}"/>
  <bookViews>
    <workbookView xWindow="-110" yWindow="-110" windowWidth="19420" windowHeight="10300" firstSheet="5" activeTab="9" xr2:uid="{6C167B8A-B538-4F42-8BDC-68689BD5737F}"/>
  </bookViews>
  <sheets>
    <sheet name="NOMINA" sheetId="2" r:id="rId1"/>
    <sheet name="INVERSION" sheetId="4" r:id="rId2"/>
    <sheet name="INVERSION INICIAL" sheetId="11" r:id="rId3"/>
    <sheet name="GASTOS Y COSTOS" sheetId="5" r:id="rId4"/>
    <sheet name="INGRESO" sheetId="9" r:id="rId5"/>
    <sheet name="CREDITO " sheetId="10" r:id="rId6"/>
    <sheet name="ESTADO DE RESULTADO" sheetId="12" r:id="rId7"/>
    <sheet name="FLUJO CAJA" sheetId="13" r:id="rId8"/>
    <sheet name="S.F." sheetId="14" r:id="rId9"/>
    <sheet name="ESCENARIOS VPN, TIR" sheetId="15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1" l="1"/>
  <c r="E21" i="15"/>
  <c r="F21" i="15"/>
  <c r="J31" i="15"/>
  <c r="C8" i="5"/>
  <c r="D8" i="5"/>
  <c r="F7" i="4"/>
  <c r="G21" i="15"/>
  <c r="I15" i="14"/>
  <c r="B3" i="10"/>
  <c r="R16" i="14"/>
  <c r="L7" i="2"/>
  <c r="D10" i="10"/>
  <c r="P20" i="4" l="1"/>
  <c r="C5" i="15"/>
  <c r="C15" i="15" s="1"/>
  <c r="D30" i="15"/>
  <c r="J25" i="15" s="1"/>
  <c r="C30" i="15"/>
  <c r="D23" i="5"/>
  <c r="E11" i="9"/>
  <c r="D11" i="9"/>
  <c r="C11" i="9"/>
  <c r="B12" i="9"/>
  <c r="D33" i="13"/>
  <c r="E33" i="13"/>
  <c r="F33" i="13"/>
  <c r="G33" i="13"/>
  <c r="H33" i="13"/>
  <c r="C38" i="13"/>
  <c r="F9" i="4"/>
  <c r="D21" i="5" s="1"/>
  <c r="C21" i="5" s="1"/>
  <c r="F8" i="4"/>
  <c r="F5" i="4"/>
  <c r="D22" i="5"/>
  <c r="F11" i="2"/>
  <c r="I11" i="2" s="1"/>
  <c r="H11" i="2"/>
  <c r="R11" i="2" s="1"/>
  <c r="U11" i="2"/>
  <c r="N25" i="15" l="1"/>
  <c r="E30" i="15"/>
  <c r="P11" i="2"/>
  <c r="O11" i="2"/>
  <c r="N11" i="2"/>
  <c r="T11" i="2"/>
  <c r="L11" i="2"/>
  <c r="J11" i="2"/>
  <c r="S11" i="2"/>
  <c r="V11" i="2" s="1"/>
  <c r="W11" i="2" s="1"/>
  <c r="M11" i="2" l="1"/>
  <c r="Q11" i="2"/>
  <c r="X11" i="2"/>
  <c r="Y11" i="2" s="1"/>
  <c r="O20" i="4" l="1"/>
  <c r="P16" i="4"/>
  <c r="F10" i="2"/>
  <c r="P26" i="4"/>
  <c r="P25" i="4"/>
  <c r="P24" i="4"/>
  <c r="O28" i="4"/>
  <c r="P27" i="4"/>
  <c r="P28" i="4" l="1"/>
  <c r="U9" i="2" l="1"/>
  <c r="F9" i="2"/>
  <c r="L9" i="2" s="1"/>
  <c r="C25" i="13"/>
  <c r="H37" i="13"/>
  <c r="H36" i="13"/>
  <c r="E7" i="9"/>
  <c r="E8" i="9" s="1"/>
  <c r="C7" i="9"/>
  <c r="C16" i="12"/>
  <c r="G17" i="12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M9" i="10"/>
  <c r="E2" i="10"/>
  <c r="B4" i="9"/>
  <c r="D8" i="9"/>
  <c r="B8" i="9"/>
  <c r="D14" i="5"/>
  <c r="D15" i="5" s="1"/>
  <c r="C9" i="12" s="1"/>
  <c r="D11" i="13" s="1"/>
  <c r="C15" i="5"/>
  <c r="C7" i="5"/>
  <c r="D7" i="5" s="1"/>
  <c r="J7" i="10" l="1"/>
  <c r="J6" i="10"/>
  <c r="J9" i="2"/>
  <c r="N9" i="2"/>
  <c r="O9" i="2"/>
  <c r="I17" i="14"/>
  <c r="P9" i="2"/>
  <c r="H9" i="2"/>
  <c r="I9" i="2"/>
  <c r="I28" i="15"/>
  <c r="K28" i="15" s="1"/>
  <c r="I29" i="15"/>
  <c r="H38" i="13"/>
  <c r="H39" i="13" s="1"/>
  <c r="D9" i="12"/>
  <c r="J9" i="10"/>
  <c r="B4" i="11"/>
  <c r="J8" i="10"/>
  <c r="C8" i="9"/>
  <c r="B11" i="9"/>
  <c r="F11" i="9" s="1"/>
  <c r="Q9" i="2" l="1"/>
  <c r="M9" i="2"/>
  <c r="E9" i="12"/>
  <c r="E11" i="13"/>
  <c r="T9" i="2"/>
  <c r="S9" i="2"/>
  <c r="R9" i="2"/>
  <c r="O28" i="15"/>
  <c r="M28" i="15"/>
  <c r="K29" i="15"/>
  <c r="O29" i="15"/>
  <c r="M29" i="15"/>
  <c r="C12" i="9"/>
  <c r="J11" i="10"/>
  <c r="D12" i="9"/>
  <c r="F9" i="12" l="1"/>
  <c r="F11" i="13"/>
  <c r="V9" i="2"/>
  <c r="W9" i="2" s="1"/>
  <c r="C6" i="12"/>
  <c r="D3" i="13"/>
  <c r="D5" i="13" s="1"/>
  <c r="E6" i="12"/>
  <c r="F3" i="13"/>
  <c r="F5" i="13" s="1"/>
  <c r="D6" i="12"/>
  <c r="E3" i="13"/>
  <c r="E5" i="13" s="1"/>
  <c r="E12" i="9"/>
  <c r="F12" i="9"/>
  <c r="G9" i="12" l="1"/>
  <c r="H11" i="13" s="1"/>
  <c r="G11" i="13"/>
  <c r="F6" i="12"/>
  <c r="G3" i="13"/>
  <c r="G5" i="13" s="1"/>
  <c r="G6" i="12"/>
  <c r="H3" i="13"/>
  <c r="H5" i="13" s="1"/>
  <c r="C4" i="5" l="1"/>
  <c r="D4" i="5" s="1"/>
  <c r="P19" i="4" l="1"/>
  <c r="C20" i="4"/>
  <c r="O11" i="4"/>
  <c r="P9" i="4"/>
  <c r="P10" i="4"/>
  <c r="P18" i="4"/>
  <c r="P17" i="4"/>
  <c r="P8" i="4"/>
  <c r="P7" i="4"/>
  <c r="P11" i="4" s="1"/>
  <c r="I19" i="4" s="1"/>
  <c r="F6" i="4"/>
  <c r="C23" i="5"/>
  <c r="C19" i="4" l="1"/>
  <c r="I20" i="4"/>
  <c r="D20" i="4"/>
  <c r="C21" i="4"/>
  <c r="C25" i="4"/>
  <c r="D25" i="4" s="1"/>
  <c r="E25" i="4" s="1"/>
  <c r="F25" i="4" s="1"/>
  <c r="G25" i="4" s="1"/>
  <c r="C24" i="4" l="1"/>
  <c r="R13" i="4"/>
  <c r="D24" i="4"/>
  <c r="E24" i="4" s="1"/>
  <c r="E26" i="4" s="1"/>
  <c r="C26" i="4"/>
  <c r="D17" i="13" s="1"/>
  <c r="D19" i="4"/>
  <c r="D21" i="4" s="1"/>
  <c r="B11" i="11" s="1"/>
  <c r="D9" i="14"/>
  <c r="D11" i="14" s="1"/>
  <c r="I9" i="14"/>
  <c r="H9" i="14"/>
  <c r="E9" i="14"/>
  <c r="F9" i="14"/>
  <c r="G9" i="14"/>
  <c r="H25" i="4"/>
  <c r="F11" i="14" l="1"/>
  <c r="D5" i="5"/>
  <c r="C5" i="5" s="1"/>
  <c r="C24" i="13"/>
  <c r="E10" i="14"/>
  <c r="E11" i="14" s="1"/>
  <c r="D26" i="4"/>
  <c r="F24" i="4"/>
  <c r="F26" i="4" s="1"/>
  <c r="E17" i="13"/>
  <c r="F10" i="14"/>
  <c r="G10" i="14"/>
  <c r="G11" i="14" s="1"/>
  <c r="F17" i="13"/>
  <c r="G24" i="4" l="1"/>
  <c r="G26" i="4" s="1"/>
  <c r="H10" i="14"/>
  <c r="H11" i="14" s="1"/>
  <c r="G17" i="13"/>
  <c r="I10" i="14"/>
  <c r="I11" i="14" s="1"/>
  <c r="H17" i="13"/>
  <c r="H24" i="4"/>
  <c r="H26" i="4" s="1"/>
  <c r="F7" i="2" l="1"/>
  <c r="P7" i="2" s="1"/>
  <c r="G13" i="2"/>
  <c r="E13" i="2"/>
  <c r="U10" i="2"/>
  <c r="H10" i="2"/>
  <c r="U8" i="2"/>
  <c r="F8" i="2"/>
  <c r="P8" i="2" s="1"/>
  <c r="U7" i="2"/>
  <c r="N7" i="2" l="1"/>
  <c r="J7" i="2"/>
  <c r="I7" i="2"/>
  <c r="L8" i="2"/>
  <c r="O10" i="2"/>
  <c r="L10" i="2"/>
  <c r="U13" i="2"/>
  <c r="T10" i="2"/>
  <c r="S10" i="2"/>
  <c r="R10" i="2"/>
  <c r="O8" i="2"/>
  <c r="O7" i="2"/>
  <c r="Q7" i="2" s="1"/>
  <c r="H7" i="2"/>
  <c r="I8" i="2"/>
  <c r="I10" i="2"/>
  <c r="J8" i="2"/>
  <c r="J10" i="2"/>
  <c r="N8" i="2"/>
  <c r="N10" i="2"/>
  <c r="F13" i="2"/>
  <c r="P10" i="2"/>
  <c r="H8" i="2"/>
  <c r="M8" i="2" l="1"/>
  <c r="L13" i="2"/>
  <c r="P13" i="2"/>
  <c r="M10" i="2"/>
  <c r="J13" i="2"/>
  <c r="Q8" i="2"/>
  <c r="N13" i="2"/>
  <c r="T8" i="2"/>
  <c r="S8" i="2"/>
  <c r="R8" i="2"/>
  <c r="H13" i="2"/>
  <c r="S7" i="2"/>
  <c r="H15" i="2"/>
  <c r="R7" i="2"/>
  <c r="T7" i="2"/>
  <c r="O13" i="2"/>
  <c r="V10" i="2"/>
  <c r="W10" i="2" s="1"/>
  <c r="Q10" i="2"/>
  <c r="I13" i="2"/>
  <c r="M7" i="2"/>
  <c r="V8" i="2" l="1"/>
  <c r="W8" i="2" s="1"/>
  <c r="X8" i="2" s="1"/>
  <c r="Q13" i="2"/>
  <c r="T13" i="2"/>
  <c r="R13" i="2"/>
  <c r="V7" i="2"/>
  <c r="X10" i="2"/>
  <c r="X9" i="2"/>
  <c r="F22" i="2" s="1"/>
  <c r="G22" i="2" s="1"/>
  <c r="H22" i="2" s="1"/>
  <c r="I22" i="2" s="1"/>
  <c r="M13" i="2"/>
  <c r="S13" i="2"/>
  <c r="Y16" i="2" l="1"/>
  <c r="F21" i="2"/>
  <c r="G21" i="2" s="1"/>
  <c r="E21" i="2"/>
  <c r="F23" i="2"/>
  <c r="C20" i="5"/>
  <c r="D20" i="5" s="1"/>
  <c r="H21" i="2"/>
  <c r="F24" i="2"/>
  <c r="G24" i="2" s="1"/>
  <c r="H24" i="2" s="1"/>
  <c r="I24" i="2" s="1"/>
  <c r="Y8" i="2"/>
  <c r="E22" i="2"/>
  <c r="E23" i="2"/>
  <c r="C12" i="12" s="1"/>
  <c r="D16" i="13" s="1"/>
  <c r="E24" i="2"/>
  <c r="Y9" i="2"/>
  <c r="Y10" i="2"/>
  <c r="V13" i="2"/>
  <c r="W7" i="2"/>
  <c r="G23" i="2" l="1"/>
  <c r="D12" i="12"/>
  <c r="E16" i="13" s="1"/>
  <c r="I21" i="2"/>
  <c r="Z9" i="2"/>
  <c r="W13" i="2"/>
  <c r="X7" i="2"/>
  <c r="C6" i="5" s="1"/>
  <c r="D6" i="5" l="1"/>
  <c r="B5" i="11" s="1"/>
  <c r="C9" i="5"/>
  <c r="H23" i="2"/>
  <c r="E12" i="12"/>
  <c r="F16" i="13" s="1"/>
  <c r="F20" i="2"/>
  <c r="Y7" i="2"/>
  <c r="E20" i="2"/>
  <c r="X13" i="2"/>
  <c r="E4" i="4" s="1"/>
  <c r="D9" i="5" l="1"/>
  <c r="E9" i="5" s="1"/>
  <c r="C8" i="12" s="1"/>
  <c r="D10" i="13" s="1"/>
  <c r="G20" i="2"/>
  <c r="F28" i="2"/>
  <c r="D7" i="12" s="1"/>
  <c r="E8" i="13" s="1"/>
  <c r="E26" i="2"/>
  <c r="E27" i="2" s="1"/>
  <c r="E28" i="2"/>
  <c r="C7" i="12" s="1"/>
  <c r="D8" i="13" s="1"/>
  <c r="I23" i="2"/>
  <c r="G12" i="12" s="1"/>
  <c r="H16" i="13" s="1"/>
  <c r="F12" i="12"/>
  <c r="G16" i="13" s="1"/>
  <c r="Z8" i="2"/>
  <c r="Y13" i="2"/>
  <c r="C24" i="5"/>
  <c r="F4" i="4"/>
  <c r="E13" i="4"/>
  <c r="F26" i="2"/>
  <c r="F27" i="2" s="1"/>
  <c r="D8" i="12" l="1"/>
  <c r="D12" i="13"/>
  <c r="D13" i="13" s="1"/>
  <c r="C29" i="5"/>
  <c r="C30" i="5" s="1"/>
  <c r="F13" i="4"/>
  <c r="D43" i="13" s="1"/>
  <c r="C10" i="12"/>
  <c r="C11" i="12" s="1"/>
  <c r="H20" i="2"/>
  <c r="G28" i="2"/>
  <c r="E7" i="12" s="1"/>
  <c r="F8" i="13" s="1"/>
  <c r="D24" i="5"/>
  <c r="E24" i="5" s="1"/>
  <c r="C13" i="12" s="1"/>
  <c r="B6" i="11"/>
  <c r="B7" i="11" s="1"/>
  <c r="B12" i="11" s="1"/>
  <c r="E10" i="13"/>
  <c r="E12" i="13" s="1"/>
  <c r="E13" i="13" s="1"/>
  <c r="D10" i="12"/>
  <c r="D11" i="12" s="1"/>
  <c r="E8" i="12"/>
  <c r="C30" i="4"/>
  <c r="G26" i="2"/>
  <c r="G27" i="2" s="1"/>
  <c r="I20" i="2" l="1"/>
  <c r="I28" i="2" s="1"/>
  <c r="G7" i="12" s="1"/>
  <c r="H8" i="13" s="1"/>
  <c r="H28" i="2"/>
  <c r="F7" i="12" s="1"/>
  <c r="G8" i="13" s="1"/>
  <c r="D29" i="5"/>
  <c r="D30" i="5" s="1"/>
  <c r="B14" i="11"/>
  <c r="D11" i="11" s="1"/>
  <c r="E11" i="11" s="1"/>
  <c r="C26" i="13"/>
  <c r="E10" i="12"/>
  <c r="E11" i="12" s="1"/>
  <c r="F10" i="13"/>
  <c r="F12" i="13" s="1"/>
  <c r="F13" i="13" s="1"/>
  <c r="F8" i="12"/>
  <c r="J12" i="12"/>
  <c r="C14" i="12"/>
  <c r="C15" i="12" s="1"/>
  <c r="D13" i="12"/>
  <c r="D18" i="13"/>
  <c r="H26" i="2"/>
  <c r="H27" i="2" s="1"/>
  <c r="C31" i="13" l="1"/>
  <c r="D20" i="14"/>
  <c r="F11" i="11"/>
  <c r="D6" i="14"/>
  <c r="D7" i="14" s="1"/>
  <c r="D12" i="14" s="1"/>
  <c r="C27" i="13"/>
  <c r="C28" i="13" s="1"/>
  <c r="C32" i="13"/>
  <c r="C33" i="13" s="1"/>
  <c r="G10" i="13"/>
  <c r="G12" i="13" s="1"/>
  <c r="G13" i="13" s="1"/>
  <c r="G8" i="12"/>
  <c r="F10" i="12"/>
  <c r="F11" i="12" s="1"/>
  <c r="E13" i="12"/>
  <c r="E18" i="13"/>
  <c r="D14" i="12"/>
  <c r="D15" i="12" s="1"/>
  <c r="I29" i="2"/>
  <c r="I26" i="2"/>
  <c r="I27" i="2" s="1"/>
  <c r="C8" i="15" l="1"/>
  <c r="C42" i="13"/>
  <c r="C44" i="13" s="1"/>
  <c r="E20" i="14"/>
  <c r="G20" i="14"/>
  <c r="F20" i="14"/>
  <c r="D23" i="14"/>
  <c r="H20" i="14"/>
  <c r="I20" i="14"/>
  <c r="F13" i="12"/>
  <c r="F18" i="13"/>
  <c r="E14" i="12"/>
  <c r="E15" i="12" s="1"/>
  <c r="G10" i="12"/>
  <c r="G11" i="12" s="1"/>
  <c r="H10" i="13"/>
  <c r="H12" i="13" s="1"/>
  <c r="H13" i="13" s="1"/>
  <c r="G9" i="10" l="1"/>
  <c r="E10" i="10" s="1"/>
  <c r="F10" i="10" s="1"/>
  <c r="D15" i="14"/>
  <c r="D17" i="14" s="1"/>
  <c r="D25" i="14" s="1"/>
  <c r="D27" i="14" s="1"/>
  <c r="C39" i="13"/>
  <c r="C21" i="15"/>
  <c r="D8" i="15"/>
  <c r="E8" i="15"/>
  <c r="G13" i="12"/>
  <c r="G18" i="13"/>
  <c r="F14" i="12"/>
  <c r="F15" i="12" s="1"/>
  <c r="G10" i="10" l="1"/>
  <c r="H18" i="13"/>
  <c r="G14" i="12"/>
  <c r="G15" i="12" s="1"/>
  <c r="G18" i="12" s="1"/>
  <c r="E11" i="10" l="1"/>
  <c r="F11" i="10" s="1"/>
  <c r="G11" i="10"/>
  <c r="G19" i="12"/>
  <c r="H19" i="13" s="1"/>
  <c r="H20" i="13" s="1"/>
  <c r="H21" i="13" s="1"/>
  <c r="H28" i="13" s="1"/>
  <c r="E12" i="10" l="1"/>
  <c r="F12" i="10" s="1"/>
  <c r="G12" i="10" s="1"/>
  <c r="H41" i="13"/>
  <c r="H42" i="13" s="1"/>
  <c r="C13" i="15"/>
  <c r="G20" i="12"/>
  <c r="E13" i="10" l="1"/>
  <c r="F13" i="10" s="1"/>
  <c r="G13" i="10"/>
  <c r="E14" i="10" s="1"/>
  <c r="F14" i="10" s="1"/>
  <c r="G14" i="10" s="1"/>
  <c r="G21" i="12"/>
  <c r="D26" i="15"/>
  <c r="D13" i="15"/>
  <c r="E13" i="15"/>
  <c r="E15" i="10" l="1"/>
  <c r="F15" i="10" s="1"/>
  <c r="G15" i="10"/>
  <c r="E16" i="10" s="1"/>
  <c r="F16" i="10" s="1"/>
  <c r="G16" i="10" s="1"/>
  <c r="E17" i="10" s="1"/>
  <c r="F17" i="10" s="1"/>
  <c r="G17" i="10" s="1"/>
  <c r="E18" i="10" s="1"/>
  <c r="F18" i="10" s="1"/>
  <c r="G18" i="10" s="1"/>
  <c r="G22" i="12"/>
  <c r="E19" i="10" l="1"/>
  <c r="F19" i="10" s="1"/>
  <c r="G19" i="10" s="1"/>
  <c r="E20" i="10" s="1"/>
  <c r="F20" i="10" s="1"/>
  <c r="G20" i="10" s="1"/>
  <c r="E21" i="10" l="1"/>
  <c r="K6" i="10" l="1"/>
  <c r="F21" i="10"/>
  <c r="L6" i="10" l="1"/>
  <c r="D36" i="13" s="1"/>
  <c r="G21" i="10"/>
  <c r="C17" i="12"/>
  <c r="C18" i="12" s="1"/>
  <c r="D37" i="13"/>
  <c r="C19" i="12" l="1"/>
  <c r="D19" i="13" s="1"/>
  <c r="D20" i="13" s="1"/>
  <c r="D21" i="13" s="1"/>
  <c r="D28" i="13" s="1"/>
  <c r="M6" i="10"/>
  <c r="E22" i="10"/>
  <c r="E15" i="14"/>
  <c r="D38" i="13"/>
  <c r="D39" i="13" s="1"/>
  <c r="C20" i="12" l="1"/>
  <c r="C21" i="12"/>
  <c r="E22" i="14" s="1"/>
  <c r="E17" i="14"/>
  <c r="F22" i="10"/>
  <c r="D41" i="13"/>
  <c r="D42" i="13" s="1"/>
  <c r="D44" i="13" s="1"/>
  <c r="C9" i="15"/>
  <c r="H17" i="14"/>
  <c r="C22" i="12" l="1"/>
  <c r="D22" i="15"/>
  <c r="E22" i="15" s="1"/>
  <c r="E9" i="15"/>
  <c r="D9" i="15"/>
  <c r="G22" i="10"/>
  <c r="E21" i="14"/>
  <c r="E23" i="14" s="1"/>
  <c r="E25" i="14" s="1"/>
  <c r="E6" i="14"/>
  <c r="E7" i="14" s="1"/>
  <c r="E12" i="14" s="1"/>
  <c r="E43" i="13"/>
  <c r="E27" i="14" l="1"/>
  <c r="E23" i="10"/>
  <c r="F23" i="10" l="1"/>
  <c r="G23" i="10" l="1"/>
  <c r="E24" i="10" l="1"/>
  <c r="F24" i="10" l="1"/>
  <c r="G24" i="10" l="1"/>
  <c r="E25" i="10" l="1"/>
  <c r="F25" i="10" l="1"/>
  <c r="G25" i="10" l="1"/>
  <c r="E26" i="10" l="1"/>
  <c r="F26" i="10" l="1"/>
  <c r="G26" i="10" l="1"/>
  <c r="E27" i="10" s="1"/>
  <c r="F27" i="10" s="1"/>
  <c r="G27" i="10" s="1"/>
  <c r="E28" i="10" s="1"/>
  <c r="F28" i="10" s="1"/>
  <c r="G28" i="10" s="1"/>
  <c r="E29" i="10" s="1"/>
  <c r="F29" i="10" s="1"/>
  <c r="G29" i="10" s="1"/>
  <c r="E30" i="10" s="1"/>
  <c r="F30" i="10" s="1"/>
  <c r="G30" i="10" s="1"/>
  <c r="E31" i="10" l="1"/>
  <c r="F31" i="10" s="1"/>
  <c r="G31" i="10"/>
  <c r="E32" i="10" s="1"/>
  <c r="F32" i="10" s="1"/>
  <c r="G32" i="10" s="1"/>
  <c r="E33" i="10" l="1"/>
  <c r="F33" i="10" l="1"/>
  <c r="K7" i="10"/>
  <c r="D17" i="12" l="1"/>
  <c r="D18" i="12" s="1"/>
  <c r="E37" i="13"/>
  <c r="L7" i="10"/>
  <c r="G33" i="10"/>
  <c r="E34" i="10" l="1"/>
  <c r="M7" i="10"/>
  <c r="E36" i="13"/>
  <c r="D19" i="12"/>
  <c r="E19" i="13" s="1"/>
  <c r="E20" i="13" s="1"/>
  <c r="E21" i="13" s="1"/>
  <c r="E28" i="13" s="1"/>
  <c r="D20" i="12" l="1"/>
  <c r="D21" i="12"/>
  <c r="F22" i="14" s="1"/>
  <c r="E38" i="13"/>
  <c r="E39" i="13" s="1"/>
  <c r="F15" i="14"/>
  <c r="C10" i="15"/>
  <c r="E41" i="13"/>
  <c r="E42" i="13" s="1"/>
  <c r="E44" i="13" s="1"/>
  <c r="F34" i="10"/>
  <c r="D22" i="12" l="1"/>
  <c r="F21" i="14" s="1"/>
  <c r="F23" i="14" s="1"/>
  <c r="F43" i="13"/>
  <c r="F6" i="14"/>
  <c r="F7" i="14" s="1"/>
  <c r="F12" i="14" s="1"/>
  <c r="G34" i="10"/>
  <c r="E10" i="15"/>
  <c r="D10" i="15"/>
  <c r="D23" i="15"/>
  <c r="E23" i="15" s="1"/>
  <c r="F17" i="14"/>
  <c r="F25" i="14" l="1"/>
  <c r="F27" i="14" s="1"/>
  <c r="F23" i="15"/>
  <c r="E35" i="10"/>
  <c r="F35" i="10" l="1"/>
  <c r="G35" i="10" l="1"/>
  <c r="E36" i="10" l="1"/>
  <c r="F36" i="10" l="1"/>
  <c r="G36" i="10" l="1"/>
  <c r="E37" i="10" l="1"/>
  <c r="F37" i="10" l="1"/>
  <c r="G37" i="10" l="1"/>
  <c r="E38" i="10" l="1"/>
  <c r="F38" i="10" l="1"/>
  <c r="G38" i="10" l="1"/>
  <c r="E39" i="10" s="1"/>
  <c r="F39" i="10" s="1"/>
  <c r="G39" i="10" s="1"/>
  <c r="E40" i="10" s="1"/>
  <c r="F40" i="10" s="1"/>
  <c r="G40" i="10" s="1"/>
  <c r="E41" i="10" l="1"/>
  <c r="F41" i="10" s="1"/>
  <c r="G41" i="10"/>
  <c r="E42" i="10" s="1"/>
  <c r="F42" i="10" s="1"/>
  <c r="G42" i="10" s="1"/>
  <c r="E43" i="10" s="1"/>
  <c r="F43" i="10" s="1"/>
  <c r="G43" i="10" s="1"/>
  <c r="E44" i="10" s="1"/>
  <c r="F44" i="10" s="1"/>
  <c r="G44" i="10" s="1"/>
  <c r="E45" i="10" l="1"/>
  <c r="F45" i="10" l="1"/>
  <c r="K8" i="10"/>
  <c r="F37" i="13" l="1"/>
  <c r="E17" i="12"/>
  <c r="E18" i="12" s="1"/>
  <c r="L8" i="10"/>
  <c r="G45" i="10"/>
  <c r="E46" i="10" l="1"/>
  <c r="M8" i="10"/>
  <c r="F36" i="13"/>
  <c r="E19" i="12"/>
  <c r="F19" i="13" s="1"/>
  <c r="F20" i="13" s="1"/>
  <c r="F21" i="13" s="1"/>
  <c r="F28" i="13" s="1"/>
  <c r="E20" i="12" l="1"/>
  <c r="E21" i="12"/>
  <c r="G22" i="14" s="1"/>
  <c r="F38" i="13"/>
  <c r="F39" i="13" s="1"/>
  <c r="G15" i="14"/>
  <c r="G17" i="14" s="1"/>
  <c r="C11" i="15"/>
  <c r="F41" i="13"/>
  <c r="F42" i="13" s="1"/>
  <c r="F44" i="13" s="1"/>
  <c r="F46" i="10"/>
  <c r="G46" i="10" s="1"/>
  <c r="E22" i="12" l="1"/>
  <c r="G21" i="14" s="1"/>
  <c r="G23" i="14" s="1"/>
  <c r="G25" i="14" s="1"/>
  <c r="E47" i="10"/>
  <c r="D11" i="15"/>
  <c r="E11" i="15"/>
  <c r="D24" i="15"/>
  <c r="G43" i="13"/>
  <c r="G6" i="14"/>
  <c r="G7" i="14" s="1"/>
  <c r="G12" i="14" s="1"/>
  <c r="G27" i="14" l="1"/>
  <c r="E24" i="15"/>
  <c r="F47" i="10"/>
  <c r="G47" i="10" s="1"/>
  <c r="E48" i="10" l="1"/>
  <c r="F48" i="10" l="1"/>
  <c r="G48" i="10" s="1"/>
  <c r="E49" i="10" l="1"/>
  <c r="F49" i="10" l="1"/>
  <c r="G49" i="10" s="1"/>
  <c r="E50" i="10" s="1"/>
  <c r="F50" i="10" s="1"/>
  <c r="G50" i="10" s="1"/>
  <c r="E51" i="10" s="1"/>
  <c r="F51" i="10" s="1"/>
  <c r="G51" i="10" s="1"/>
  <c r="E52" i="10" s="1"/>
  <c r="F52" i="10" s="1"/>
  <c r="G52" i="10" s="1"/>
  <c r="E53" i="10" s="1"/>
  <c r="F53" i="10" s="1"/>
  <c r="G53" i="10" s="1"/>
  <c r="E54" i="10" s="1"/>
  <c r="F54" i="10" s="1"/>
  <c r="G54" i="10" s="1"/>
  <c r="E55" i="10" s="1"/>
  <c r="F55" i="10" s="1"/>
  <c r="G55" i="10" s="1"/>
  <c r="E56" i="10" s="1"/>
  <c r="F56" i="10" s="1"/>
  <c r="G56" i="10" s="1"/>
  <c r="E57" i="10" s="1"/>
  <c r="F57" i="10" s="1"/>
  <c r="L9" i="10" s="1"/>
  <c r="K9" i="10" l="1"/>
  <c r="G36" i="13"/>
  <c r="L11" i="10"/>
  <c r="G37" i="13" l="1"/>
  <c r="G38" i="13" s="1"/>
  <c r="G39" i="13" s="1"/>
  <c r="F17" i="12"/>
  <c r="F18" i="12" s="1"/>
  <c r="K11" i="10"/>
  <c r="F19" i="12" l="1"/>
  <c r="G19" i="13" s="1"/>
  <c r="G20" i="13" s="1"/>
  <c r="G21" i="13" s="1"/>
  <c r="G28" i="13" s="1"/>
  <c r="F20" i="12"/>
  <c r="F21" i="12" l="1"/>
  <c r="H22" i="14" s="1"/>
  <c r="I22" i="14" s="1"/>
  <c r="G41" i="13"/>
  <c r="G42" i="13" s="1"/>
  <c r="G44" i="13" s="1"/>
  <c r="C12" i="15"/>
  <c r="F22" i="12" l="1"/>
  <c r="H21" i="14" s="1"/>
  <c r="C17" i="15"/>
  <c r="L30" i="15" s="1"/>
  <c r="D25" i="15"/>
  <c r="E25" i="15" s="1"/>
  <c r="E26" i="15" s="1"/>
  <c r="D12" i="15"/>
  <c r="D16" i="15" s="1"/>
  <c r="E12" i="15"/>
  <c r="C16" i="15"/>
  <c r="L31" i="15" s="1"/>
  <c r="H43" i="13"/>
  <c r="H44" i="13" s="1"/>
  <c r="I6" i="14" s="1"/>
  <c r="I7" i="14" s="1"/>
  <c r="I12" i="14" s="1"/>
  <c r="H6" i="14"/>
  <c r="H7" i="14" s="1"/>
  <c r="H12" i="14" s="1"/>
  <c r="I21" i="14"/>
  <c r="I23" i="14" s="1"/>
  <c r="I25" i="14" s="1"/>
  <c r="H23" i="14"/>
  <c r="H25" i="14" s="1"/>
  <c r="H27" i="14" l="1"/>
  <c r="I27" i="14"/>
  <c r="E16" i="15"/>
  <c r="N31" i="15" s="1"/>
  <c r="E17" i="15"/>
  <c r="N30" i="15" s="1"/>
  <c r="D17" i="15"/>
  <c r="J30" i="15" s="1"/>
</calcChain>
</file>

<file path=xl/sharedStrings.xml><?xml version="1.0" encoding="utf-8"?>
<sst xmlns="http://schemas.openxmlformats.org/spreadsheetml/2006/main" count="349" uniqueCount="242">
  <si>
    <t xml:space="preserve">NOMINA </t>
  </si>
  <si>
    <t xml:space="preserve">CARGO </t>
  </si>
  <si>
    <t xml:space="preserve">SUELDO BASICO </t>
  </si>
  <si>
    <t>DEVENGADO</t>
  </si>
  <si>
    <t xml:space="preserve">SEGURIDAD SOCIAL </t>
  </si>
  <si>
    <t xml:space="preserve">PARAFISCALES </t>
  </si>
  <si>
    <t xml:space="preserve">NETO PAGADO </t>
  </si>
  <si>
    <t xml:space="preserve">BASICO </t>
  </si>
  <si>
    <t xml:space="preserve">AUX. TRANSPORTE </t>
  </si>
  <si>
    <t xml:space="preserve">TOTAL DEVENGADO </t>
  </si>
  <si>
    <t xml:space="preserve">SALUD </t>
  </si>
  <si>
    <t xml:space="preserve">PENSION </t>
  </si>
  <si>
    <t xml:space="preserve">ARL </t>
  </si>
  <si>
    <t xml:space="preserve">TOTAL DEDUCIDO </t>
  </si>
  <si>
    <t>ICBF</t>
  </si>
  <si>
    <t>SENA</t>
  </si>
  <si>
    <t xml:space="preserve">CAJA DE COMPENSACIÓN </t>
  </si>
  <si>
    <t xml:space="preserve">TOTAL PARAFICALES </t>
  </si>
  <si>
    <t xml:space="preserve">CENSANTÍAS </t>
  </si>
  <si>
    <t xml:space="preserve">INETRESES SOBRE CENSANTÍAS </t>
  </si>
  <si>
    <t xml:space="preserve">PRIMA DE SERVICIOS </t>
  </si>
  <si>
    <t xml:space="preserve">VACACIONES </t>
  </si>
  <si>
    <t xml:space="preserve">SUB TOTAL </t>
  </si>
  <si>
    <t>TOTAL MENSUAL</t>
  </si>
  <si>
    <t>AÑO 1</t>
  </si>
  <si>
    <t>AÑO 2</t>
  </si>
  <si>
    <t>AÑO 3</t>
  </si>
  <si>
    <t>AÑO 4</t>
  </si>
  <si>
    <t xml:space="preserve">AÑO 5 </t>
  </si>
  <si>
    <t xml:space="preserve">Director general </t>
  </si>
  <si>
    <t xml:space="preserve">TOTAL NOMINA </t>
  </si>
  <si>
    <t xml:space="preserve">TOTAL MENSUAL </t>
  </si>
  <si>
    <t xml:space="preserve">TOTAL ANUAL </t>
  </si>
  <si>
    <t>Profesional en SST</t>
  </si>
  <si>
    <t>Comercial</t>
  </si>
  <si>
    <t>Soporte administrativo</t>
  </si>
  <si>
    <t>TASA DE CRECIMIENTO APROX</t>
  </si>
  <si>
    <t>ANUAL</t>
  </si>
  <si>
    <t>CAPITAL DE TRABAJO</t>
  </si>
  <si>
    <t xml:space="preserve">CONCEPTO </t>
  </si>
  <si>
    <t xml:space="preserve">UNIDAD </t>
  </si>
  <si>
    <t xml:space="preserve">CANTIDAD </t>
  </si>
  <si>
    <t>VR. UNITARIO</t>
  </si>
  <si>
    <t xml:space="preserve">VR. TOTAL </t>
  </si>
  <si>
    <t xml:space="preserve">Nomina </t>
  </si>
  <si>
    <t>Mes</t>
  </si>
  <si>
    <t>Unidad</t>
  </si>
  <si>
    <t xml:space="preserve">Arriendo </t>
  </si>
  <si>
    <t>Dotación</t>
  </si>
  <si>
    <t>Publicidad</t>
  </si>
  <si>
    <t xml:space="preserve">Unidad </t>
  </si>
  <si>
    <t xml:space="preserve">Mensual </t>
  </si>
  <si>
    <t xml:space="preserve">Anual </t>
  </si>
  <si>
    <t>TOTAL INVERSIÓN</t>
  </si>
  <si>
    <t xml:space="preserve">INVERSION FIJA </t>
  </si>
  <si>
    <t xml:space="preserve">Equipo de computo </t>
  </si>
  <si>
    <t xml:space="preserve">Mobiliaria de oficina </t>
  </si>
  <si>
    <t xml:space="preserve">HERRAMIENTAS ADMINISTRATIVAS </t>
  </si>
  <si>
    <t xml:space="preserve">Impresora </t>
  </si>
  <si>
    <t xml:space="preserve">DEPRECIACION </t>
  </si>
  <si>
    <t xml:space="preserve">TOTAL </t>
  </si>
  <si>
    <t xml:space="preserve">Muebles y enseres </t>
  </si>
  <si>
    <t xml:space="preserve">TOTAL  </t>
  </si>
  <si>
    <t xml:space="preserve">MUEBLES Y ENSERES </t>
  </si>
  <si>
    <t xml:space="preserve">Sillas ergonomicas </t>
  </si>
  <si>
    <t xml:space="preserve">Escritorios </t>
  </si>
  <si>
    <t xml:space="preserve">COSTO DE PRODUCCION </t>
  </si>
  <si>
    <t xml:space="preserve">EQUIPOS  </t>
  </si>
  <si>
    <t>Computador Vivobook</t>
  </si>
  <si>
    <t>Computador Lenovo</t>
  </si>
  <si>
    <t>Desarrollador de la aplicación</t>
  </si>
  <si>
    <t xml:space="preserve">COSTOS FIJOS </t>
  </si>
  <si>
    <t>MENSUAL</t>
  </si>
  <si>
    <t xml:space="preserve">ANUAL </t>
  </si>
  <si>
    <t xml:space="preserve">Depreciacion </t>
  </si>
  <si>
    <t xml:space="preserve">Sueldo operativo </t>
  </si>
  <si>
    <t>Servicio</t>
  </si>
  <si>
    <t xml:space="preserve">Dotación </t>
  </si>
  <si>
    <t xml:space="preserve">COSTOS VARIABLES </t>
  </si>
  <si>
    <t xml:space="preserve">MENSUAL </t>
  </si>
  <si>
    <t xml:space="preserve">GASTOS ADMON Y VENTAS </t>
  </si>
  <si>
    <t xml:space="preserve">Publicidad </t>
  </si>
  <si>
    <t xml:space="preserve">Honorarios </t>
  </si>
  <si>
    <t>Licencias de sotfware</t>
  </si>
  <si>
    <t xml:space="preserve">GASTOS OPERATIVOS </t>
  </si>
  <si>
    <t xml:space="preserve">Gastos admon y ventas </t>
  </si>
  <si>
    <t>Sueldos admin</t>
  </si>
  <si>
    <t>Según el riesgo</t>
  </si>
  <si>
    <t>Celular</t>
  </si>
  <si>
    <t xml:space="preserve">Sillas   </t>
  </si>
  <si>
    <t>Hojas impresión</t>
  </si>
  <si>
    <t>Tinta impresora</t>
  </si>
  <si>
    <t>GASTO ADMIN</t>
  </si>
  <si>
    <t xml:space="preserve">CAP. REAL </t>
  </si>
  <si>
    <t xml:space="preserve">CAP. MENSUAL </t>
  </si>
  <si>
    <t xml:space="preserve">CAP. ANUAL </t>
  </si>
  <si>
    <t>INVERSION</t>
  </si>
  <si>
    <t xml:space="preserve">SERVICIO </t>
  </si>
  <si>
    <t xml:space="preserve">AÑO 3 </t>
  </si>
  <si>
    <t>AÑO 5</t>
  </si>
  <si>
    <t xml:space="preserve">APP </t>
  </si>
  <si>
    <t>APP</t>
  </si>
  <si>
    <t>INCREMENTO ANUAL</t>
  </si>
  <si>
    <t xml:space="preserve">Tasa de interes </t>
  </si>
  <si>
    <t>mes</t>
  </si>
  <si>
    <t xml:space="preserve">Efectivo Anual </t>
  </si>
  <si>
    <t xml:space="preserve">Credito a solicitar </t>
  </si>
  <si>
    <t xml:space="preserve">Tiempo </t>
  </si>
  <si>
    <t xml:space="preserve">Valor pago </t>
  </si>
  <si>
    <t xml:space="preserve">AÑO </t>
  </si>
  <si>
    <t xml:space="preserve">PAGOS </t>
  </si>
  <si>
    <t>INTERESES</t>
  </si>
  <si>
    <t xml:space="preserve">ABONO CAPITAL </t>
  </si>
  <si>
    <t xml:space="preserve">SALDO </t>
  </si>
  <si>
    <t xml:space="preserve">CUOTA </t>
  </si>
  <si>
    <t xml:space="preserve">PAGO </t>
  </si>
  <si>
    <t xml:space="preserve">INTERES </t>
  </si>
  <si>
    <t>CONCEPTO</t>
  </si>
  <si>
    <t>VALOR TOTAL</t>
  </si>
  <si>
    <t>INSUMOS-PAPELERIA</t>
  </si>
  <si>
    <t>INSUMOS- PAPELERIA</t>
  </si>
  <si>
    <t>MANO DE OBRA DIRECTA</t>
  </si>
  <si>
    <t xml:space="preserve">NOMINA ADMINISTRATIVA </t>
  </si>
  <si>
    <t>TOTAL CAPITAL DE TRABAJO</t>
  </si>
  <si>
    <t>INVERSION INICIAL</t>
  </si>
  <si>
    <t>INVERSION FIJA</t>
  </si>
  <si>
    <t>GASTOS DE CONSTITUCION</t>
  </si>
  <si>
    <t>TOTAL</t>
  </si>
  <si>
    <t>SOCIO</t>
  </si>
  <si>
    <t>PRESTAMO</t>
  </si>
  <si>
    <t xml:space="preserve">Ventas </t>
  </si>
  <si>
    <t>MOD</t>
  </si>
  <si>
    <t xml:space="preserve">Costos indirectos fijos </t>
  </si>
  <si>
    <t>Costos indirectos variables</t>
  </si>
  <si>
    <t xml:space="preserve">Costos de produccion </t>
  </si>
  <si>
    <t xml:space="preserve">UTILIDAD BRUTA </t>
  </si>
  <si>
    <t xml:space="preserve">Gastos personal </t>
  </si>
  <si>
    <t xml:space="preserve">Gastos de admon. y ventas </t>
  </si>
  <si>
    <t xml:space="preserve">GASTOS DE ADMINISTRACION Y VENTAS  </t>
  </si>
  <si>
    <t xml:space="preserve">UTILIDAD OPERACIONAL </t>
  </si>
  <si>
    <t xml:space="preserve">Gastos legales </t>
  </si>
  <si>
    <t xml:space="preserve">Otros gastos </t>
  </si>
  <si>
    <t xml:space="preserve">UTILIDAD ANTES DE IMPUESTOS </t>
  </si>
  <si>
    <t>Impuestos (35%)</t>
  </si>
  <si>
    <t>UTILIDAD NETA</t>
  </si>
  <si>
    <t>Reserva (10%)</t>
  </si>
  <si>
    <t xml:space="preserve">UTILIDAD DEL EJERCICIO </t>
  </si>
  <si>
    <t>CONTABILIDAD</t>
  </si>
  <si>
    <t xml:space="preserve">DETALLE </t>
  </si>
  <si>
    <t xml:space="preserve">AÑO 0 </t>
  </si>
  <si>
    <t xml:space="preserve">Ingresos operacionales </t>
  </si>
  <si>
    <t xml:space="preserve">Recuperacion de cartera </t>
  </si>
  <si>
    <t xml:space="preserve">TOTAL INGRESOS OPERACIONALES </t>
  </si>
  <si>
    <t>Pago de costos</t>
  </si>
  <si>
    <t xml:space="preserve">Pago de MOD directa </t>
  </si>
  <si>
    <t xml:space="preserve">Depreciación </t>
  </si>
  <si>
    <t xml:space="preserve">Pago costos indirectos fijos </t>
  </si>
  <si>
    <t xml:space="preserve">Pago de costos indirectos variables </t>
  </si>
  <si>
    <t xml:space="preserve">TOTAL PAGO COSTOS OPERACIONALES </t>
  </si>
  <si>
    <t xml:space="preserve">FlUJO DE CAJA OPERACIONAL BRUTO </t>
  </si>
  <si>
    <t xml:space="preserve">Pago de gastos </t>
  </si>
  <si>
    <t xml:space="preserve">Pago de gastos administrativos </t>
  </si>
  <si>
    <t xml:space="preserve">Pago de gastos de ventas </t>
  </si>
  <si>
    <t xml:space="preserve">Pago de impuestos </t>
  </si>
  <si>
    <t xml:space="preserve">TOTAL PAGO GASTOS OPERACIONALES </t>
  </si>
  <si>
    <t xml:space="preserve">FLUJO DE CAJA OPERACIONAL NETO </t>
  </si>
  <si>
    <t>Inversiones</t>
  </si>
  <si>
    <t xml:space="preserve">Inversion fija </t>
  </si>
  <si>
    <t xml:space="preserve">Inversion diferida </t>
  </si>
  <si>
    <t xml:space="preserve">Inversio capital de trabajo </t>
  </si>
  <si>
    <t>Total de inversiones</t>
  </si>
  <si>
    <t xml:space="preserve">FLUJO DE CAJA LIBRE </t>
  </si>
  <si>
    <t xml:space="preserve">Financiacion </t>
  </si>
  <si>
    <t xml:space="preserve">Aporte de los socios </t>
  </si>
  <si>
    <t xml:space="preserve">Credito financiero </t>
  </si>
  <si>
    <t xml:space="preserve">TOTAL DE INGRESOS FINANCIEROS </t>
  </si>
  <si>
    <t>EGRESOS DE FINANCIACION</t>
  </si>
  <si>
    <t xml:space="preserve">Abono a capital </t>
  </si>
  <si>
    <t xml:space="preserve">Pago de intereses </t>
  </si>
  <si>
    <t xml:space="preserve">TOTAL EGRESOS DE LA FINANCIACION </t>
  </si>
  <si>
    <t xml:space="preserve">FLUJO DE CAJA FINANCIACION </t>
  </si>
  <si>
    <t xml:space="preserve">FlUJO NETO DE CAJA </t>
  </si>
  <si>
    <t xml:space="preserve">pago de intereses </t>
  </si>
  <si>
    <t xml:space="preserve">SALDO FINAL DE CAJA Y BANCOS </t>
  </si>
  <si>
    <t>AÑO 0</t>
  </si>
  <si>
    <t xml:space="preserve">ACTIVOS </t>
  </si>
  <si>
    <t xml:space="preserve">ACTIVO CORRIENTE </t>
  </si>
  <si>
    <t xml:space="preserve">Caja o banco </t>
  </si>
  <si>
    <t>TOTAL ACTIVO CORRIENTE</t>
  </si>
  <si>
    <t xml:space="preserve">Maquinaria y equipo </t>
  </si>
  <si>
    <t xml:space="preserve">Equipo de oficina y computo </t>
  </si>
  <si>
    <t xml:space="preserve">Depreaciones </t>
  </si>
  <si>
    <t xml:space="preserve">TOTAL ACTIVO NO CORRIENTE </t>
  </si>
  <si>
    <t>TOTAL DE ACTIVOS</t>
  </si>
  <si>
    <t>PASIVO</t>
  </si>
  <si>
    <t xml:space="preserve">Prestamo credito </t>
  </si>
  <si>
    <t>Prestamo capital</t>
  </si>
  <si>
    <t xml:space="preserve">TOTAL PASIVO </t>
  </si>
  <si>
    <t xml:space="preserve">PATRIMONIO </t>
  </si>
  <si>
    <t xml:space="preserve">Capital </t>
  </si>
  <si>
    <t xml:space="preserve">Reserva </t>
  </si>
  <si>
    <t>|</t>
  </si>
  <si>
    <t>TOTAL PATRIMONIO</t>
  </si>
  <si>
    <t xml:space="preserve">TOTAL PASIVO + PATRIMONIO </t>
  </si>
  <si>
    <t>RIESGO</t>
  </si>
  <si>
    <t xml:space="preserve">TASA DE OPORTUNIDAD </t>
  </si>
  <si>
    <t xml:space="preserve">AÑO 1 </t>
  </si>
  <si>
    <t>TASA</t>
  </si>
  <si>
    <t>VPN</t>
  </si>
  <si>
    <t xml:space="preserve">TIR </t>
  </si>
  <si>
    <t xml:space="preserve">PERIODO </t>
  </si>
  <si>
    <t xml:space="preserve">INVERSION </t>
  </si>
  <si>
    <t xml:space="preserve">FLUJO DE CAJA </t>
  </si>
  <si>
    <t xml:space="preserve">INV. FLUJO DE CAJA </t>
  </si>
  <si>
    <t>AÑOS</t>
  </si>
  <si>
    <t>MESES</t>
  </si>
  <si>
    <t xml:space="preserve">ESCENARIOS POSIBLES </t>
  </si>
  <si>
    <t>SERVICIO</t>
  </si>
  <si>
    <t>VENTAS</t>
  </si>
  <si>
    <t xml:space="preserve">PESIMISTAS </t>
  </si>
  <si>
    <t xml:space="preserve">VENTAS </t>
  </si>
  <si>
    <t xml:space="preserve">PROBABLE </t>
  </si>
  <si>
    <t>OPTIMISTA</t>
  </si>
  <si>
    <t xml:space="preserve">PRECIO </t>
  </si>
  <si>
    <t xml:space="preserve">SERVICIOS REALIZADOS </t>
  </si>
  <si>
    <t>TIR</t>
  </si>
  <si>
    <t>PRI</t>
  </si>
  <si>
    <t>Elementos escritorio</t>
  </si>
  <si>
    <t>Legajador A-Z</t>
  </si>
  <si>
    <t>DesarrolLador de la aplicación</t>
  </si>
  <si>
    <t>Profesional SST</t>
  </si>
  <si>
    <t xml:space="preserve">contrato obra labor </t>
  </si>
  <si>
    <t>Archivadores</t>
  </si>
  <si>
    <t xml:space="preserve">Licencias de sotware/ Valor anual </t>
  </si>
  <si>
    <t xml:space="preserve">APLICATIVO </t>
  </si>
  <si>
    <t>APLICATIVO</t>
  </si>
  <si>
    <t>zz</t>
  </si>
  <si>
    <t>Servicios publicos</t>
  </si>
  <si>
    <t>Utilidad acumulada</t>
  </si>
  <si>
    <t>3 años y 2 mes</t>
  </si>
  <si>
    <t>3 años y 4 meses</t>
  </si>
  <si>
    <t>3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</si>
</sst>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0.000%"/>
    <numFmt numFmtId="167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4">
    <xf numFmtId="0" fontId="0" fillId="0" borderId="0" xfId="0"/>
    <xf numFmtId="9" fontId="0" fillId="0" borderId="0" xfId="0" applyNumberFormat="1"/>
    <xf numFmtId="0" fontId="2" fillId="2" borderId="1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0" fillId="0" borderId="22" xfId="1" applyNumberFormat="1" applyFont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0" fillId="0" borderId="23" xfId="1" applyNumberFormat="1" applyFont="1" applyBorder="1" applyAlignment="1">
      <alignment horizontal="center" vertical="center"/>
    </xf>
    <xf numFmtId="165" fontId="2" fillId="2" borderId="23" xfId="1" applyNumberFormat="1" applyFont="1" applyFill="1" applyBorder="1" applyAlignment="1">
      <alignment horizontal="center" vertical="center"/>
    </xf>
    <xf numFmtId="165" fontId="1" fillId="0" borderId="23" xfId="1" applyNumberFormat="1" applyFont="1" applyFill="1" applyBorder="1" applyAlignment="1">
      <alignment horizontal="center" vertical="center"/>
    </xf>
    <xf numFmtId="165" fontId="2" fillId="0" borderId="23" xfId="1" applyNumberFormat="1" applyFont="1" applyFill="1" applyBorder="1" applyAlignment="1">
      <alignment horizontal="center" vertical="center"/>
    </xf>
    <xf numFmtId="165" fontId="0" fillId="0" borderId="0" xfId="1" applyNumberFormat="1" applyFont="1"/>
    <xf numFmtId="167" fontId="0" fillId="0" borderId="22" xfId="2" applyNumberFormat="1" applyFont="1" applyBorder="1" applyAlignment="1">
      <alignment horizontal="center" vertical="center"/>
    </xf>
    <xf numFmtId="167" fontId="0" fillId="0" borderId="24" xfId="2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6" fontId="2" fillId="3" borderId="11" xfId="3" applyNumberFormat="1" applyFont="1" applyFill="1" applyBorder="1" applyAlignment="1">
      <alignment horizontal="center" vertical="center"/>
    </xf>
    <xf numFmtId="165" fontId="2" fillId="2" borderId="11" xfId="1" applyNumberFormat="1" applyFont="1" applyFill="1" applyBorder="1" applyAlignment="1">
      <alignment horizontal="center" vertical="center"/>
    </xf>
    <xf numFmtId="165" fontId="0" fillId="0" borderId="25" xfId="1" applyNumberFormat="1" applyFont="1" applyBorder="1" applyAlignment="1">
      <alignment horizontal="center" vertical="center"/>
    </xf>
    <xf numFmtId="165" fontId="2" fillId="2" borderId="25" xfId="1" applyNumberFormat="1" applyFont="1" applyFill="1" applyBorder="1" applyAlignment="1">
      <alignment horizontal="center" vertical="center"/>
    </xf>
    <xf numFmtId="165" fontId="1" fillId="0" borderId="25" xfId="1" applyNumberFormat="1" applyFont="1" applyFill="1" applyBorder="1" applyAlignment="1">
      <alignment horizontal="center" vertical="center"/>
    </xf>
    <xf numFmtId="165" fontId="2" fillId="0" borderId="25" xfId="1" applyNumberFormat="1" applyFont="1" applyFill="1" applyBorder="1" applyAlignment="1">
      <alignment horizontal="center" vertical="center"/>
    </xf>
    <xf numFmtId="165" fontId="0" fillId="0" borderId="0" xfId="0" applyNumberFormat="1"/>
    <xf numFmtId="167" fontId="0" fillId="0" borderId="11" xfId="2" applyNumberFormat="1" applyFont="1" applyBorder="1" applyAlignment="1">
      <alignment horizontal="center" vertical="center"/>
    </xf>
    <xf numFmtId="167" fontId="0" fillId="0" borderId="27" xfId="2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165" fontId="2" fillId="2" borderId="15" xfId="1" applyNumberFormat="1" applyFont="1" applyFill="1" applyBorder="1" applyAlignment="1">
      <alignment horizontal="center" vertical="center"/>
    </xf>
    <xf numFmtId="165" fontId="0" fillId="0" borderId="17" xfId="1" applyNumberFormat="1" applyFont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165" fontId="1" fillId="0" borderId="17" xfId="1" applyNumberFormat="1" applyFont="1" applyFill="1" applyBorder="1" applyAlignment="1">
      <alignment horizontal="center" vertical="center"/>
    </xf>
    <xf numFmtId="165" fontId="2" fillId="0" borderId="17" xfId="1" applyNumberFormat="1" applyFont="1" applyFill="1" applyBorder="1" applyAlignment="1">
      <alignment horizontal="center" vertical="center"/>
    </xf>
    <xf numFmtId="167" fontId="0" fillId="0" borderId="15" xfId="2" applyNumberFormat="1" applyFont="1" applyBorder="1" applyAlignment="1">
      <alignment horizontal="center" vertical="center"/>
    </xf>
    <xf numFmtId="167" fontId="0" fillId="0" borderId="28" xfId="2" applyNumberFormat="1" applyFont="1" applyBorder="1" applyAlignment="1">
      <alignment horizontal="center" vertical="center"/>
    </xf>
    <xf numFmtId="167" fontId="0" fillId="0" borderId="0" xfId="2" applyNumberFormat="1" applyFont="1"/>
    <xf numFmtId="165" fontId="2" fillId="2" borderId="19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6" fontId="2" fillId="3" borderId="8" xfId="3" applyNumberFormat="1" applyFont="1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166" fontId="2" fillId="3" borderId="15" xfId="3" applyNumberFormat="1" applyFont="1" applyFill="1" applyBorder="1" applyAlignment="1">
      <alignment horizontal="center" vertical="center"/>
    </xf>
    <xf numFmtId="165" fontId="2" fillId="5" borderId="17" xfId="1" applyNumberFormat="1" applyFont="1" applyFill="1" applyBorder="1" applyAlignment="1">
      <alignment horizontal="center" vertical="center"/>
    </xf>
    <xf numFmtId="165" fontId="0" fillId="0" borderId="11" xfId="1" applyNumberFormat="1" applyFont="1" applyBorder="1"/>
    <xf numFmtId="0" fontId="2" fillId="3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0" fillId="0" borderId="24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/>
    </xf>
    <xf numFmtId="165" fontId="2" fillId="0" borderId="20" xfId="0" applyNumberFormat="1" applyFont="1" applyBorder="1" applyAlignment="1">
      <alignment horizontal="center"/>
    </xf>
    <xf numFmtId="165" fontId="0" fillId="0" borderId="27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/>
    </xf>
    <xf numFmtId="165" fontId="0" fillId="0" borderId="8" xfId="1" applyNumberFormat="1" applyFont="1" applyFill="1" applyBorder="1" applyAlignment="1">
      <alignment horizontal="center" vertical="center"/>
    </xf>
    <xf numFmtId="165" fontId="0" fillId="0" borderId="26" xfId="1" applyNumberFormat="1" applyFont="1" applyFill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5" fontId="0" fillId="0" borderId="12" xfId="1" applyNumberFormat="1" applyFont="1" applyFill="1" applyBorder="1" applyAlignment="1">
      <alignment horizontal="center" vertical="center"/>
    </xf>
    <xf numFmtId="165" fontId="0" fillId="0" borderId="36" xfId="1" applyNumberFormat="1" applyFont="1" applyFill="1" applyBorder="1" applyAlignment="1">
      <alignment horizontal="center" vertical="center"/>
    </xf>
    <xf numFmtId="165" fontId="2" fillId="2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167" fontId="0" fillId="0" borderId="21" xfId="2" applyNumberFormat="1" applyFont="1" applyBorder="1" applyAlignment="1">
      <alignment horizontal="center" vertical="center"/>
    </xf>
    <xf numFmtId="167" fontId="0" fillId="0" borderId="14" xfId="2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26" xfId="1" applyNumberFormat="1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165" fontId="2" fillId="4" borderId="15" xfId="1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8" xfId="1" applyNumberFormat="1" applyFont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165" fontId="2" fillId="4" borderId="16" xfId="1" applyNumberFormat="1" applyFont="1" applyFill="1" applyBorder="1" applyAlignment="1">
      <alignment horizontal="center" vertical="center"/>
    </xf>
    <xf numFmtId="165" fontId="0" fillId="0" borderId="41" xfId="1" applyNumberFormat="1" applyFont="1" applyBorder="1" applyAlignment="1">
      <alignment horizontal="center" vertical="center"/>
    </xf>
    <xf numFmtId="165" fontId="0" fillId="0" borderId="42" xfId="1" applyNumberFormat="1" applyFont="1" applyBorder="1" applyAlignment="1">
      <alignment horizontal="center" vertical="center"/>
    </xf>
    <xf numFmtId="166" fontId="2" fillId="6" borderId="11" xfId="3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21" xfId="0" applyFill="1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24" xfId="1" applyNumberFormat="1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2" borderId="14" xfId="0" applyFill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5" fontId="0" fillId="0" borderId="28" xfId="1" applyNumberFormat="1" applyFont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167" fontId="0" fillId="0" borderId="11" xfId="2" applyNumberFormat="1" applyFont="1" applyBorder="1" applyAlignment="1">
      <alignment horizontal="center"/>
    </xf>
    <xf numFmtId="167" fontId="0" fillId="0" borderId="27" xfId="2" applyNumberFormat="1" applyFont="1" applyBorder="1" applyAlignment="1">
      <alignment horizontal="center"/>
    </xf>
    <xf numFmtId="167" fontId="0" fillId="0" borderId="15" xfId="2" applyNumberFormat="1" applyFont="1" applyBorder="1" applyAlignment="1">
      <alignment horizontal="center"/>
    </xf>
    <xf numFmtId="167" fontId="0" fillId="0" borderId="28" xfId="2" applyNumberFormat="1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10" fontId="0" fillId="0" borderId="24" xfId="0" applyNumberFormat="1" applyBorder="1"/>
    <xf numFmtId="10" fontId="0" fillId="0" borderId="0" xfId="3" applyNumberFormat="1" applyFont="1"/>
    <xf numFmtId="165" fontId="0" fillId="0" borderId="27" xfId="1" applyNumberFormat="1" applyFont="1" applyBorder="1"/>
    <xf numFmtId="0" fontId="0" fillId="0" borderId="27" xfId="0" applyBorder="1"/>
    <xf numFmtId="3" fontId="0" fillId="0" borderId="28" xfId="0" applyNumberFormat="1" applyBorder="1"/>
    <xf numFmtId="0" fontId="2" fillId="4" borderId="7" xfId="0" applyFont="1" applyFill="1" applyBorder="1" applyAlignment="1">
      <alignment horizontal="center"/>
    </xf>
    <xf numFmtId="167" fontId="0" fillId="0" borderId="8" xfId="2" applyNumberFormat="1" applyFont="1" applyBorder="1" applyAlignment="1">
      <alignment horizontal="center"/>
    </xf>
    <xf numFmtId="167" fontId="0" fillId="0" borderId="26" xfId="2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3" borderId="7" xfId="0" applyFill="1" applyBorder="1"/>
    <xf numFmtId="167" fontId="0" fillId="0" borderId="8" xfId="2" applyNumberFormat="1" applyFont="1" applyBorder="1"/>
    <xf numFmtId="167" fontId="0" fillId="0" borderId="26" xfId="2" applyNumberFormat="1" applyFont="1" applyBorder="1"/>
    <xf numFmtId="0" fontId="0" fillId="3" borderId="10" xfId="0" applyFill="1" applyBorder="1"/>
    <xf numFmtId="167" fontId="0" fillId="0" borderId="11" xfId="2" applyNumberFormat="1" applyFont="1" applyBorder="1"/>
    <xf numFmtId="167" fontId="0" fillId="0" borderId="27" xfId="2" applyNumberFormat="1" applyFont="1" applyBorder="1"/>
    <xf numFmtId="0" fontId="2" fillId="4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4" xfId="0" applyFill="1" applyBorder="1"/>
    <xf numFmtId="167" fontId="0" fillId="0" borderId="15" xfId="2" applyNumberFormat="1" applyFont="1" applyBorder="1"/>
    <xf numFmtId="167" fontId="0" fillId="0" borderId="28" xfId="2" applyNumberFormat="1" applyFont="1" applyBorder="1"/>
    <xf numFmtId="0" fontId="0" fillId="0" borderId="11" xfId="0" applyBorder="1"/>
    <xf numFmtId="0" fontId="0" fillId="0" borderId="10" xfId="0" applyBorder="1"/>
    <xf numFmtId="44" fontId="0" fillId="0" borderId="27" xfId="2" applyFont="1" applyBorder="1"/>
    <xf numFmtId="44" fontId="0" fillId="0" borderId="28" xfId="2" applyFont="1" applyBorder="1"/>
    <xf numFmtId="0" fontId="0" fillId="0" borderId="2" xfId="0" applyBorder="1"/>
    <xf numFmtId="44" fontId="0" fillId="0" borderId="0" xfId="0" applyNumberFormat="1"/>
    <xf numFmtId="44" fontId="0" fillId="0" borderId="0" xfId="2" applyFont="1"/>
    <xf numFmtId="0" fontId="0" fillId="0" borderId="0" xfId="0" applyAlignment="1">
      <alignment vertical="center"/>
    </xf>
    <xf numFmtId="0" fontId="0" fillId="0" borderId="46" xfId="0" applyBorder="1" applyAlignment="1">
      <alignment vertical="center"/>
    </xf>
    <xf numFmtId="167" fontId="0" fillId="0" borderId="47" xfId="2" applyNumberFormat="1" applyFont="1" applyBorder="1" applyAlignment="1">
      <alignment horizontal="center" vertical="center"/>
    </xf>
    <xf numFmtId="0" fontId="0" fillId="0" borderId="48" xfId="0" applyBorder="1" applyAlignment="1">
      <alignment vertical="center"/>
    </xf>
    <xf numFmtId="167" fontId="0" fillId="0" borderId="49" xfId="2" applyNumberFormat="1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0" fillId="0" borderId="50" xfId="0" applyBorder="1" applyAlignment="1">
      <alignment vertical="center"/>
    </xf>
    <xf numFmtId="44" fontId="0" fillId="0" borderId="13" xfId="2" applyFont="1" applyBorder="1" applyAlignment="1">
      <alignment horizontal="center"/>
    </xf>
    <xf numFmtId="44" fontId="0" fillId="0" borderId="51" xfId="2" applyFont="1" applyBorder="1" applyAlignment="1">
      <alignment horizontal="center"/>
    </xf>
    <xf numFmtId="44" fontId="2" fillId="0" borderId="19" xfId="2" applyFont="1" applyBorder="1" applyAlignment="1">
      <alignment horizontal="center"/>
    </xf>
    <xf numFmtId="44" fontId="2" fillId="0" borderId="20" xfId="2" applyFont="1" applyBorder="1" applyAlignment="1">
      <alignment horizontal="center"/>
    </xf>
    <xf numFmtId="167" fontId="0" fillId="0" borderId="0" xfId="0" applyNumberFormat="1"/>
    <xf numFmtId="43" fontId="0" fillId="0" borderId="0" xfId="1" applyFont="1"/>
    <xf numFmtId="43" fontId="0" fillId="0" borderId="0" xfId="0" applyNumberFormat="1"/>
    <xf numFmtId="0" fontId="0" fillId="0" borderId="7" xfId="0" applyBorder="1"/>
    <xf numFmtId="0" fontId="0" fillId="0" borderId="35" xfId="0" applyBorder="1"/>
    <xf numFmtId="167" fontId="0" fillId="0" borderId="12" xfId="2" applyNumberFormat="1" applyFont="1" applyBorder="1"/>
    <xf numFmtId="167" fontId="0" fillId="0" borderId="36" xfId="2" applyNumberFormat="1" applyFont="1" applyBorder="1"/>
    <xf numFmtId="0" fontId="2" fillId="2" borderId="18" xfId="0" applyFont="1" applyFill="1" applyBorder="1"/>
    <xf numFmtId="167" fontId="5" fillId="0" borderId="8" xfId="2" applyNumberFormat="1" applyFont="1" applyBorder="1"/>
    <xf numFmtId="0" fontId="0" fillId="0" borderId="32" xfId="0" applyBorder="1"/>
    <xf numFmtId="44" fontId="0" fillId="0" borderId="33" xfId="2" applyFont="1" applyBorder="1"/>
    <xf numFmtId="44" fontId="2" fillId="2" borderId="19" xfId="2" applyFont="1" applyFill="1" applyBorder="1"/>
    <xf numFmtId="44" fontId="2" fillId="2" borderId="20" xfId="2" applyFont="1" applyFill="1" applyBorder="1"/>
    <xf numFmtId="44" fontId="0" fillId="0" borderId="8" xfId="2" applyFont="1" applyBorder="1"/>
    <xf numFmtId="44" fontId="0" fillId="0" borderId="26" xfId="2" applyFont="1" applyBorder="1"/>
    <xf numFmtId="44" fontId="0" fillId="0" borderId="11" xfId="2" applyFont="1" applyBorder="1"/>
    <xf numFmtId="44" fontId="0" fillId="0" borderId="12" xfId="2" applyFont="1" applyBorder="1"/>
    <xf numFmtId="44" fontId="7" fillId="0" borderId="12" xfId="2" applyFont="1" applyBorder="1"/>
    <xf numFmtId="0" fontId="2" fillId="2" borderId="21" xfId="0" applyFont="1" applyFill="1" applyBorder="1"/>
    <xf numFmtId="0" fontId="2" fillId="2" borderId="10" xfId="0" applyFont="1" applyFill="1" applyBorder="1"/>
    <xf numFmtId="9" fontId="0" fillId="0" borderId="27" xfId="0" applyNumberFormat="1" applyBorder="1"/>
    <xf numFmtId="0" fontId="2" fillId="2" borderId="14" xfId="0" applyFont="1" applyFill="1" applyBorder="1"/>
    <xf numFmtId="9" fontId="0" fillId="0" borderId="28" xfId="0" applyNumberFormat="1" applyBorder="1"/>
    <xf numFmtId="0" fontId="2" fillId="2" borderId="21" xfId="0" applyFont="1" applyFill="1" applyBorder="1" applyAlignment="1">
      <alignment horizontal="center"/>
    </xf>
    <xf numFmtId="44" fontId="0" fillId="0" borderId="24" xfId="2" applyFont="1" applyBorder="1" applyAlignment="1">
      <alignment vertical="center"/>
    </xf>
    <xf numFmtId="44" fontId="0" fillId="0" borderId="0" xfId="2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44" fontId="0" fillId="0" borderId="27" xfId="2" applyFont="1" applyBorder="1" applyAlignment="1">
      <alignment vertical="center"/>
    </xf>
    <xf numFmtId="0" fontId="2" fillId="2" borderId="14" xfId="0" applyFont="1" applyFill="1" applyBorder="1" applyAlignment="1">
      <alignment horizontal="center"/>
    </xf>
    <xf numFmtId="44" fontId="0" fillId="0" borderId="28" xfId="2" applyFont="1" applyBorder="1" applyAlignment="1">
      <alignment vertical="center"/>
    </xf>
    <xf numFmtId="9" fontId="0" fillId="0" borderId="24" xfId="0" applyNumberFormat="1" applyBorder="1"/>
    <xf numFmtId="10" fontId="0" fillId="0" borderId="0" xfId="0" applyNumberFormat="1"/>
    <xf numFmtId="44" fontId="0" fillId="0" borderId="0" xfId="2" applyFont="1" applyFill="1" applyBorder="1"/>
    <xf numFmtId="0" fontId="2" fillId="4" borderId="2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44" fontId="0" fillId="0" borderId="41" xfId="2" applyFont="1" applyBorder="1"/>
    <xf numFmtId="43" fontId="0" fillId="0" borderId="20" xfId="1" applyFont="1" applyBorder="1"/>
    <xf numFmtId="44" fontId="0" fillId="0" borderId="15" xfId="2" applyFont="1" applyBorder="1"/>
    <xf numFmtId="0" fontId="2" fillId="7" borderId="18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8" borderId="18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9" borderId="53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44" fontId="0" fillId="0" borderId="25" xfId="0" applyNumberFormat="1" applyBorder="1"/>
    <xf numFmtId="2" fontId="0" fillId="7" borderId="7" xfId="0" applyNumberFormat="1" applyFill="1" applyBorder="1"/>
    <xf numFmtId="44" fontId="0" fillId="7" borderId="26" xfId="0" applyNumberFormat="1" applyFill="1" applyBorder="1"/>
    <xf numFmtId="2" fontId="0" fillId="8" borderId="7" xfId="0" applyNumberFormat="1" applyFill="1" applyBorder="1"/>
    <xf numFmtId="44" fontId="0" fillId="8" borderId="26" xfId="0" applyNumberFormat="1" applyFill="1" applyBorder="1"/>
    <xf numFmtId="2" fontId="0" fillId="9" borderId="55" xfId="0" applyNumberFormat="1" applyFill="1" applyBorder="1"/>
    <xf numFmtId="44" fontId="0" fillId="9" borderId="26" xfId="0" applyNumberFormat="1" applyFill="1" applyBorder="1"/>
    <xf numFmtId="0" fontId="2" fillId="2" borderId="22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4" fontId="0" fillId="0" borderId="56" xfId="0" applyNumberFormat="1" applyBorder="1"/>
    <xf numFmtId="2" fontId="0" fillId="7" borderId="35" xfId="0" applyNumberFormat="1" applyFill="1" applyBorder="1"/>
    <xf numFmtId="44" fontId="0" fillId="7" borderId="36" xfId="0" applyNumberFormat="1" applyFill="1" applyBorder="1"/>
    <xf numFmtId="2" fontId="0" fillId="8" borderId="35" xfId="0" applyNumberFormat="1" applyFill="1" applyBorder="1"/>
    <xf numFmtId="44" fontId="0" fillId="8" borderId="36" xfId="0" applyNumberFormat="1" applyFill="1" applyBorder="1"/>
    <xf numFmtId="2" fontId="0" fillId="9" borderId="49" xfId="0" applyNumberFormat="1" applyFill="1" applyBorder="1"/>
    <xf numFmtId="44" fontId="0" fillId="9" borderId="36" xfId="0" applyNumberFormat="1" applyFill="1" applyBorder="1"/>
    <xf numFmtId="0" fontId="2" fillId="3" borderId="10" xfId="0" applyFont="1" applyFill="1" applyBorder="1"/>
    <xf numFmtId="0" fontId="2" fillId="3" borderId="14" xfId="0" applyFont="1" applyFill="1" applyBorder="1"/>
    <xf numFmtId="0" fontId="0" fillId="0" borderId="15" xfId="0" applyBorder="1"/>
    <xf numFmtId="0" fontId="0" fillId="0" borderId="5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0" fillId="0" borderId="51" xfId="1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27" xfId="0" applyFont="1" applyBorder="1"/>
    <xf numFmtId="0" fontId="2" fillId="0" borderId="14" xfId="0" applyFont="1" applyBorder="1"/>
    <xf numFmtId="44" fontId="2" fillId="0" borderId="28" xfId="2" applyFont="1" applyBorder="1"/>
    <xf numFmtId="0" fontId="2" fillId="0" borderId="11" xfId="0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5" fontId="0" fillId="0" borderId="22" xfId="1" applyNumberFormat="1" applyFont="1" applyFill="1" applyBorder="1" applyAlignment="1">
      <alignment horizontal="center"/>
    </xf>
    <xf numFmtId="165" fontId="0" fillId="0" borderId="15" xfId="1" applyNumberFormat="1" applyFont="1" applyFill="1" applyBorder="1" applyAlignment="1">
      <alignment horizontal="center"/>
    </xf>
    <xf numFmtId="0" fontId="0" fillId="10" borderId="10" xfId="0" applyFill="1" applyBorder="1" applyAlignment="1">
      <alignment horizontal="center" vertical="center"/>
    </xf>
    <xf numFmtId="44" fontId="0" fillId="0" borderId="18" xfId="0" applyNumberFormat="1" applyBorder="1"/>
    <xf numFmtId="0" fontId="2" fillId="2" borderId="0" xfId="0" applyFont="1" applyFill="1" applyAlignment="1">
      <alignment horizontal="center" vertical="center" wrapText="1"/>
    </xf>
    <xf numFmtId="43" fontId="2" fillId="0" borderId="11" xfId="1" applyFont="1" applyBorder="1" applyAlignment="1">
      <alignment horizontal="center" vertic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2" borderId="18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9" fontId="0" fillId="7" borderId="18" xfId="0" applyNumberFormat="1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8" borderId="18" xfId="0" applyNumberFormat="1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9" fontId="0" fillId="9" borderId="29" xfId="0" applyNumberFormat="1" applyFill="1" applyBorder="1" applyAlignment="1">
      <alignment horizontal="center"/>
    </xf>
    <xf numFmtId="9" fontId="0" fillId="9" borderId="31" xfId="0" applyNumberForma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9" fontId="2" fillId="7" borderId="18" xfId="0" applyNumberFormat="1" applyFont="1" applyFill="1" applyBorder="1" applyAlignment="1">
      <alignment horizontal="center"/>
    </xf>
    <xf numFmtId="9" fontId="2" fillId="7" borderId="20" xfId="0" applyNumberFormat="1" applyFont="1" applyFill="1" applyBorder="1" applyAlignment="1">
      <alignment horizontal="center"/>
    </xf>
    <xf numFmtId="9" fontId="2" fillId="8" borderId="18" xfId="0" applyNumberFormat="1" applyFont="1" applyFill="1" applyBorder="1" applyAlignment="1">
      <alignment horizontal="center"/>
    </xf>
    <xf numFmtId="9" fontId="2" fillId="8" borderId="20" xfId="0" applyNumberFormat="1" applyFont="1" applyFill="1" applyBorder="1" applyAlignment="1">
      <alignment horizontal="center"/>
    </xf>
    <xf numFmtId="9" fontId="2" fillId="9" borderId="53" xfId="0" applyNumberFormat="1" applyFont="1" applyFill="1" applyBorder="1" applyAlignment="1">
      <alignment horizontal="center"/>
    </xf>
    <xf numFmtId="9" fontId="2" fillId="9" borderId="20" xfId="0" applyNumberFormat="1" applyFont="1" applyFill="1" applyBorder="1" applyAlignment="1">
      <alignment horizontal="center"/>
    </xf>
    <xf numFmtId="0" fontId="2" fillId="4" borderId="54" xfId="0" applyFont="1" applyFill="1" applyBorder="1" applyAlignment="1">
      <alignment horizontal="center"/>
    </xf>
    <xf numFmtId="44" fontId="0" fillId="7" borderId="18" xfId="2" applyFont="1" applyFill="1" applyBorder="1" applyAlignment="1">
      <alignment horizontal="center"/>
    </xf>
    <xf numFmtId="44" fontId="0" fillId="7" borderId="20" xfId="2" applyFont="1" applyFill="1" applyBorder="1" applyAlignment="1">
      <alignment horizontal="center"/>
    </xf>
    <xf numFmtId="44" fontId="0" fillId="8" borderId="18" xfId="0" applyNumberFormat="1" applyFill="1" applyBorder="1" applyAlignment="1">
      <alignment horizontal="center"/>
    </xf>
    <xf numFmtId="44" fontId="0" fillId="9" borderId="53" xfId="2" applyFont="1" applyFill="1" applyBorder="1" applyAlignment="1">
      <alignment horizontal="center"/>
    </xf>
    <xf numFmtId="44" fontId="0" fillId="9" borderId="20" xfId="2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0" fillId="7" borderId="57" xfId="0" applyFill="1" applyBorder="1" applyAlignment="1">
      <alignment horizontal="center"/>
    </xf>
    <xf numFmtId="0" fontId="0" fillId="8" borderId="40" xfId="0" applyFill="1" applyBorder="1" applyAlignment="1">
      <alignment horizontal="center"/>
    </xf>
    <xf numFmtId="0" fontId="0" fillId="8" borderId="57" xfId="0" applyFill="1" applyBorder="1" applyAlignment="1">
      <alignment horizontal="center"/>
    </xf>
    <xf numFmtId="0" fontId="0" fillId="9" borderId="58" xfId="0" applyFill="1" applyBorder="1" applyAlignment="1">
      <alignment horizontal="center"/>
    </xf>
    <xf numFmtId="0" fontId="0" fillId="9" borderId="57" xfId="0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 wrapText="1"/>
    </xf>
    <xf numFmtId="0" fontId="2" fillId="11" borderId="8" xfId="0" applyFont="1" applyFill="1" applyBorder="1"/>
    <xf numFmtId="0" fontId="2" fillId="11" borderId="8" xfId="0" applyFont="1" applyFill="1" applyBorder="1" applyAlignment="1">
      <alignment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164" fontId="2" fillId="11" borderId="15" xfId="0" applyNumberFormat="1" applyFont="1" applyFill="1" applyBorder="1" applyAlignment="1">
      <alignment horizontal="center" vertical="center"/>
    </xf>
    <xf numFmtId="9" fontId="2" fillId="11" borderId="15" xfId="0" applyNumberFormat="1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9" fontId="2" fillId="11" borderId="17" xfId="0" applyNumberFormat="1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/>
    </xf>
    <xf numFmtId="165" fontId="2" fillId="12" borderId="23" xfId="1" applyNumberFormat="1" applyFont="1" applyFill="1" applyBorder="1" applyAlignment="1">
      <alignment horizontal="center" vertical="center"/>
    </xf>
    <xf numFmtId="165" fontId="2" fillId="12" borderId="25" xfId="1" applyNumberFormat="1" applyFont="1" applyFill="1" applyBorder="1" applyAlignment="1">
      <alignment horizontal="center" vertical="center"/>
    </xf>
    <xf numFmtId="165" fontId="2" fillId="12" borderId="20" xfId="0" applyNumberFormat="1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/>
    </xf>
    <xf numFmtId="0" fontId="2" fillId="11" borderId="19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2" fillId="11" borderId="29" xfId="0" applyFont="1" applyFill="1" applyBorder="1" applyAlignment="1">
      <alignment horizontal="center" vertical="center"/>
    </xf>
    <xf numFmtId="0" fontId="2" fillId="11" borderId="30" xfId="0" applyFont="1" applyFill="1" applyBorder="1" applyAlignment="1">
      <alignment horizontal="center" vertical="center"/>
    </xf>
    <xf numFmtId="0" fontId="2" fillId="11" borderId="31" xfId="0" applyFont="1" applyFill="1" applyBorder="1" applyAlignment="1">
      <alignment horizontal="center" vertical="center"/>
    </xf>
    <xf numFmtId="0" fontId="2" fillId="11" borderId="21" xfId="0" applyFont="1" applyFill="1" applyBorder="1" applyAlignment="1">
      <alignment horizontal="center"/>
    </xf>
    <xf numFmtId="0" fontId="2" fillId="11" borderId="24" xfId="0" applyFont="1" applyFill="1" applyBorder="1" applyAlignment="1">
      <alignment horizontal="center"/>
    </xf>
    <xf numFmtId="0" fontId="2" fillId="11" borderId="37" xfId="0" applyFont="1" applyFill="1" applyBorder="1" applyAlignment="1">
      <alignment horizontal="center"/>
    </xf>
    <xf numFmtId="0" fontId="2" fillId="11" borderId="43" xfId="0" applyFont="1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2" fillId="11" borderId="29" xfId="0" applyFont="1" applyFill="1" applyBorder="1" applyAlignment="1">
      <alignment horizontal="center"/>
    </xf>
    <xf numFmtId="0" fontId="2" fillId="11" borderId="30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2" fillId="11" borderId="24" xfId="0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0" fontId="2" fillId="11" borderId="19" xfId="0" applyFont="1" applyFill="1" applyBorder="1" applyAlignment="1">
      <alignment horizontal="center"/>
    </xf>
    <xf numFmtId="0" fontId="2" fillId="11" borderId="20" xfId="0" applyFont="1" applyFill="1" applyBorder="1" applyAlignment="1">
      <alignment horizontal="center"/>
    </xf>
    <xf numFmtId="0" fontId="2" fillId="5" borderId="21" xfId="0" applyFont="1" applyFill="1" applyBorder="1"/>
    <xf numFmtId="0" fontId="2" fillId="5" borderId="10" xfId="0" applyFont="1" applyFill="1" applyBorder="1"/>
    <xf numFmtId="0" fontId="2" fillId="5" borderId="14" xfId="0" applyFont="1" applyFill="1" applyBorder="1"/>
    <xf numFmtId="0" fontId="2" fillId="13" borderId="18" xfId="0" applyFont="1" applyFill="1" applyBorder="1" applyAlignment="1">
      <alignment horizontal="center" vertical="center"/>
    </xf>
    <xf numFmtId="0" fontId="2" fillId="13" borderId="19" xfId="0" applyFont="1" applyFill="1" applyBorder="1" applyAlignment="1">
      <alignment horizontal="center" vertical="center"/>
    </xf>
    <xf numFmtId="0" fontId="2" fillId="13" borderId="20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vertical="center"/>
    </xf>
    <xf numFmtId="167" fontId="0" fillId="3" borderId="45" xfId="2" applyNumberFormat="1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vertical="center"/>
    </xf>
    <xf numFmtId="167" fontId="0" fillId="3" borderId="47" xfId="2" applyNumberFormat="1" applyFont="1" applyFill="1" applyBorder="1" applyAlignment="1">
      <alignment horizontal="center" vertical="center"/>
    </xf>
    <xf numFmtId="167" fontId="0" fillId="3" borderId="11" xfId="2" applyNumberFormat="1" applyFont="1" applyFill="1" applyBorder="1" applyAlignment="1">
      <alignment horizontal="center" vertical="center"/>
    </xf>
    <xf numFmtId="167" fontId="0" fillId="3" borderId="27" xfId="2" applyNumberFormat="1" applyFont="1" applyFill="1" applyBorder="1" applyAlignment="1">
      <alignment horizontal="center" vertical="center"/>
    </xf>
    <xf numFmtId="0" fontId="2" fillId="13" borderId="46" xfId="0" applyFont="1" applyFill="1" applyBorder="1" applyAlignment="1">
      <alignment vertical="center"/>
    </xf>
    <xf numFmtId="167" fontId="2" fillId="13" borderId="47" xfId="2" applyNumberFormat="1" applyFont="1" applyFill="1" applyBorder="1" applyAlignment="1">
      <alignment horizontal="center" vertical="center"/>
    </xf>
    <xf numFmtId="167" fontId="2" fillId="13" borderId="11" xfId="2" applyNumberFormat="1" applyFont="1" applyFill="1" applyBorder="1" applyAlignment="1">
      <alignment horizontal="center" vertical="center"/>
    </xf>
    <xf numFmtId="167" fontId="2" fillId="13" borderId="27" xfId="2" applyNumberFormat="1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vertical="center" wrapText="1"/>
    </xf>
    <xf numFmtId="0" fontId="2" fillId="13" borderId="18" xfId="0" applyFont="1" applyFill="1" applyBorder="1" applyAlignment="1">
      <alignment vertical="center"/>
    </xf>
    <xf numFmtId="167" fontId="2" fillId="13" borderId="19" xfId="2" applyNumberFormat="1" applyFont="1" applyFill="1" applyBorder="1" applyAlignment="1">
      <alignment horizontal="center" vertical="center"/>
    </xf>
    <xf numFmtId="167" fontId="2" fillId="13" borderId="20" xfId="2" applyNumberFormat="1" applyFont="1" applyFill="1" applyBorder="1" applyAlignment="1">
      <alignment horizontal="center" vertical="center"/>
    </xf>
    <xf numFmtId="0" fontId="2" fillId="13" borderId="18" xfId="0" applyFont="1" applyFill="1" applyBorder="1"/>
    <xf numFmtId="0" fontId="2" fillId="13" borderId="19" xfId="0" applyFont="1" applyFill="1" applyBorder="1"/>
    <xf numFmtId="0" fontId="2" fillId="13" borderId="20" xfId="0" applyFont="1" applyFill="1" applyBorder="1"/>
    <xf numFmtId="0" fontId="2" fillId="3" borderId="18" xfId="0" applyFont="1" applyFill="1" applyBorder="1"/>
    <xf numFmtId="167" fontId="2" fillId="3" borderId="19" xfId="2" applyNumberFormat="1" applyFont="1" applyFill="1" applyBorder="1"/>
    <xf numFmtId="167" fontId="2" fillId="3" borderId="20" xfId="2" applyNumberFormat="1" applyFont="1" applyFill="1" applyBorder="1"/>
    <xf numFmtId="0" fontId="2" fillId="13" borderId="29" xfId="0" applyFont="1" applyFill="1" applyBorder="1" applyAlignment="1">
      <alignment horizontal="left"/>
    </xf>
    <xf numFmtId="0" fontId="2" fillId="13" borderId="30" xfId="0" applyFont="1" applyFill="1" applyBorder="1" applyAlignment="1">
      <alignment horizontal="left"/>
    </xf>
    <xf numFmtId="0" fontId="2" fillId="13" borderId="31" xfId="0" applyFont="1" applyFill="1" applyBorder="1" applyAlignment="1">
      <alignment horizontal="left"/>
    </xf>
    <xf numFmtId="0" fontId="2" fillId="13" borderId="37" xfId="0" applyFont="1" applyFill="1" applyBorder="1" applyAlignment="1">
      <alignment horizontal="left"/>
    </xf>
    <xf numFmtId="0" fontId="2" fillId="13" borderId="52" xfId="0" applyFont="1" applyFill="1" applyBorder="1" applyAlignment="1">
      <alignment horizontal="left"/>
    </xf>
    <xf numFmtId="0" fontId="2" fillId="13" borderId="43" xfId="0" applyFont="1" applyFill="1" applyBorder="1" applyAlignment="1">
      <alignment horizontal="left"/>
    </xf>
    <xf numFmtId="0" fontId="2" fillId="3" borderId="35" xfId="0" applyFont="1" applyFill="1" applyBorder="1"/>
    <xf numFmtId="167" fontId="2" fillId="3" borderId="12" xfId="2" applyNumberFormat="1" applyFont="1" applyFill="1" applyBorder="1"/>
    <xf numFmtId="167" fontId="2" fillId="3" borderId="36" xfId="2" applyNumberFormat="1" applyFont="1" applyFill="1" applyBorder="1"/>
    <xf numFmtId="167" fontId="6" fillId="3" borderId="19" xfId="2" applyNumberFormat="1" applyFont="1" applyFill="1" applyBorder="1"/>
    <xf numFmtId="167" fontId="2" fillId="13" borderId="19" xfId="2" applyNumberFormat="1" applyFont="1" applyFill="1" applyBorder="1"/>
    <xf numFmtId="167" fontId="2" fillId="13" borderId="20" xfId="2" applyNumberFormat="1" applyFont="1" applyFill="1" applyBorder="1"/>
    <xf numFmtId="0" fontId="2" fillId="13" borderId="32" xfId="0" applyFont="1" applyFill="1" applyBorder="1" applyAlignment="1">
      <alignment horizontal="center"/>
    </xf>
    <xf numFmtId="0" fontId="2" fillId="13" borderId="33" xfId="0" applyFont="1" applyFill="1" applyBorder="1" applyAlignment="1">
      <alignment horizontal="center"/>
    </xf>
    <xf numFmtId="0" fontId="2" fillId="13" borderId="34" xfId="0" applyFont="1" applyFill="1" applyBorder="1" applyAlignment="1">
      <alignment horizontal="center"/>
    </xf>
    <xf numFmtId="0" fontId="0" fillId="3" borderId="50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44" fontId="2" fillId="13" borderId="19" xfId="2" applyFont="1" applyFill="1" applyBorder="1"/>
    <xf numFmtId="44" fontId="2" fillId="13" borderId="20" xfId="2" applyFont="1" applyFill="1" applyBorder="1"/>
    <xf numFmtId="44" fontId="2" fillId="3" borderId="19" xfId="2" applyFont="1" applyFill="1" applyBorder="1"/>
    <xf numFmtId="44" fontId="2" fillId="3" borderId="20" xfId="2" applyFont="1" applyFill="1" applyBorder="1"/>
    <xf numFmtId="0" fontId="2" fillId="13" borderId="18" xfId="0" applyFont="1" applyFill="1" applyBorder="1" applyAlignment="1">
      <alignment horizontal="left"/>
    </xf>
    <xf numFmtId="0" fontId="2" fillId="13" borderId="19" xfId="0" applyFont="1" applyFill="1" applyBorder="1" applyAlignment="1">
      <alignment horizontal="left"/>
    </xf>
    <xf numFmtId="0" fontId="2" fillId="13" borderId="20" xfId="0" applyFont="1" applyFill="1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752230</xdr:colOff>
      <xdr:row>11</xdr:row>
      <xdr:rowOff>164236</xdr:rowOff>
    </xdr:from>
    <xdr:to>
      <xdr:col>10</xdr:col>
      <xdr:colOff>175846</xdr:colOff>
      <xdr:row>24</xdr:row>
      <xdr:rowOff>156268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83F7A8-D62D-DB1F-EBCD-09FA4CA8A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62461" y="2264621"/>
          <a:ext cx="2119923" cy="24050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dio\Downloads\SUS\Ap&#233;ndices\Ap&#233;ndices\Ap&#233;ndice_D_An&#225;lisis_financiero.xlsx" TargetMode="External"/><Relationship Id="rId1" Type="http://schemas.openxmlformats.org/officeDocument/2006/relationships/externalLinkPath" Target="Ap&#233;ndices/Ap&#233;ndice_D_An&#225;lisis_financi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MINA"/>
      <sheetName val="INVERSIÓN "/>
      <sheetName val="COSTOS Y GASTOS"/>
      <sheetName val="INGRESO"/>
      <sheetName val="CREDITO "/>
      <sheetName val="ESTADO DE RESULTADO"/>
      <sheetName val="FLUJO CAJA"/>
      <sheetName val="S.F."/>
      <sheetName val="ESCENARIOS VPN, T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A4">
            <v>4343566.731110692</v>
          </cell>
        </row>
        <row r="10">
          <cell r="K10">
            <v>0</v>
          </cell>
          <cell r="L10">
            <v>0</v>
          </cell>
        </row>
      </sheetData>
      <sheetData sheetId="5" refreshError="1">
        <row r="17">
          <cell r="G17">
            <v>0</v>
          </cell>
        </row>
      </sheetData>
      <sheetData sheetId="6" refreshError="1">
        <row r="36">
          <cell r="H36">
            <v>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83CA-3420-4BE8-8629-D3080C0A33BC}">
  <dimension ref="D1:AB29"/>
  <sheetViews>
    <sheetView topLeftCell="L4" zoomScale="64" zoomScaleNormal="64" workbookViewId="0">
      <selection activeCell="S9" sqref="S9"/>
    </sheetView>
  </sheetViews>
  <sheetFormatPr baseColWidth="10" defaultRowHeight="14.5" x14ac:dyDescent="0.35"/>
  <cols>
    <col min="4" max="4" width="26.36328125" bestFit="1" customWidth="1"/>
    <col min="5" max="5" width="16.81640625" customWidth="1"/>
    <col min="6" max="6" width="14.6328125" bestFit="1" customWidth="1"/>
    <col min="7" max="7" width="18.54296875" customWidth="1"/>
    <col min="8" max="8" width="24.1796875" customWidth="1"/>
    <col min="9" max="9" width="15" customWidth="1"/>
    <col min="10" max="10" width="10.90625" customWidth="1"/>
    <col min="11" max="11" width="14.26953125" customWidth="1"/>
    <col min="12" max="12" width="19.7265625" customWidth="1"/>
    <col min="13" max="18" width="17.7265625" customWidth="1"/>
    <col min="19" max="19" width="24" customWidth="1"/>
    <col min="20" max="23" width="17.7265625" customWidth="1"/>
    <col min="24" max="24" width="19" customWidth="1"/>
    <col min="25" max="25" width="16" bestFit="1" customWidth="1"/>
    <col min="26" max="26" width="15" bestFit="1" customWidth="1"/>
  </cols>
  <sheetData>
    <row r="1" spans="4:28" ht="15" thickBot="1" x14ac:dyDescent="0.4"/>
    <row r="2" spans="4:28" x14ac:dyDescent="0.35">
      <c r="D2" s="262" t="s">
        <v>0</v>
      </c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4"/>
    </row>
    <row r="3" spans="4:28" ht="15" thickBot="1" x14ac:dyDescent="0.4">
      <c r="D3" s="265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7"/>
    </row>
    <row r="4" spans="4:28" ht="15" customHeight="1" x14ac:dyDescent="0.35">
      <c r="D4" s="268" t="s">
        <v>1</v>
      </c>
      <c r="E4" s="269" t="s">
        <v>2</v>
      </c>
      <c r="F4" s="269" t="s">
        <v>3</v>
      </c>
      <c r="G4" s="269"/>
      <c r="H4" s="269"/>
      <c r="I4" s="270" t="s">
        <v>4</v>
      </c>
      <c r="J4" s="270"/>
      <c r="K4" s="270"/>
      <c r="L4" s="270"/>
      <c r="M4" s="270"/>
      <c r="N4" s="270" t="s">
        <v>5</v>
      </c>
      <c r="O4" s="270"/>
      <c r="P4" s="270"/>
      <c r="Q4" s="270"/>
      <c r="R4" s="271"/>
      <c r="S4" s="271"/>
      <c r="T4" s="271"/>
      <c r="U4" s="271"/>
      <c r="V4" s="271"/>
      <c r="W4" s="271"/>
      <c r="X4" s="272" t="s">
        <v>6</v>
      </c>
      <c r="Y4" s="227" t="s">
        <v>37</v>
      </c>
    </row>
    <row r="5" spans="4:28" ht="38.25" customHeight="1" x14ac:dyDescent="0.35">
      <c r="D5" s="273"/>
      <c r="E5" s="274"/>
      <c r="F5" s="274" t="s">
        <v>7</v>
      </c>
      <c r="G5" s="274" t="s">
        <v>8</v>
      </c>
      <c r="H5" s="274" t="s">
        <v>9</v>
      </c>
      <c r="I5" s="275" t="s">
        <v>10</v>
      </c>
      <c r="J5" s="275" t="s">
        <v>11</v>
      </c>
      <c r="K5" s="274" t="s">
        <v>12</v>
      </c>
      <c r="L5" s="274"/>
      <c r="M5" s="276" t="s">
        <v>13</v>
      </c>
      <c r="N5" s="277" t="s">
        <v>14</v>
      </c>
      <c r="O5" s="277" t="s">
        <v>15</v>
      </c>
      <c r="P5" s="278" t="s">
        <v>16</v>
      </c>
      <c r="Q5" s="279" t="s">
        <v>17</v>
      </c>
      <c r="R5" s="280" t="s">
        <v>18</v>
      </c>
      <c r="S5" s="280" t="s">
        <v>19</v>
      </c>
      <c r="T5" s="280" t="s">
        <v>20</v>
      </c>
      <c r="U5" s="280" t="s">
        <v>21</v>
      </c>
      <c r="V5" s="280" t="s">
        <v>22</v>
      </c>
      <c r="W5" s="280" t="s">
        <v>23</v>
      </c>
      <c r="X5" s="272"/>
      <c r="Y5" s="227"/>
    </row>
    <row r="6" spans="4:28" ht="22.5" customHeight="1" thickBot="1" x14ac:dyDescent="0.4">
      <c r="D6" s="281"/>
      <c r="E6" s="282"/>
      <c r="F6" s="282"/>
      <c r="G6" s="282"/>
      <c r="H6" s="282"/>
      <c r="I6" s="283">
        <v>8.5000000000000006E-2</v>
      </c>
      <c r="J6" s="284">
        <v>0.12</v>
      </c>
      <c r="K6" s="282" t="s">
        <v>87</v>
      </c>
      <c r="L6" s="282"/>
      <c r="M6" s="285"/>
      <c r="N6" s="284">
        <v>0.03</v>
      </c>
      <c r="O6" s="284">
        <v>0.02</v>
      </c>
      <c r="P6" s="284">
        <v>0.04</v>
      </c>
      <c r="Q6" s="285"/>
      <c r="R6" s="286"/>
      <c r="S6" s="287">
        <v>0.12</v>
      </c>
      <c r="T6" s="286"/>
      <c r="U6" s="287"/>
      <c r="V6" s="286"/>
      <c r="W6" s="286"/>
      <c r="X6" s="288"/>
      <c r="Y6" s="227"/>
    </row>
    <row r="7" spans="4:28" ht="30" customHeight="1" x14ac:dyDescent="0.35">
      <c r="D7" s="3" t="s">
        <v>29</v>
      </c>
      <c r="E7" s="4">
        <v>3500000</v>
      </c>
      <c r="F7" s="4">
        <f>+E7</f>
        <v>3500000</v>
      </c>
      <c r="G7" s="4">
        <v>249095</v>
      </c>
      <c r="H7" s="5">
        <f>+F7+G7</f>
        <v>3749095</v>
      </c>
      <c r="I7" s="4">
        <f>+F7*$I$6</f>
        <v>297500</v>
      </c>
      <c r="J7" s="4">
        <f>+F7*$J$6</f>
        <v>420000</v>
      </c>
      <c r="K7" s="36">
        <v>5.2199999999999998E-3</v>
      </c>
      <c r="L7" s="37">
        <f>+F7*K7</f>
        <v>18270</v>
      </c>
      <c r="M7" s="5">
        <f>+I7+J7+L7</f>
        <v>735770</v>
      </c>
      <c r="N7" s="6">
        <f>+F7*$N$6</f>
        <v>105000</v>
      </c>
      <c r="O7" s="6">
        <f>+F7*$O$6</f>
        <v>70000</v>
      </c>
      <c r="P7" s="6">
        <f>+F7*$P$6</f>
        <v>140000</v>
      </c>
      <c r="Q7" s="7">
        <f>+N7+O7+P7</f>
        <v>315000</v>
      </c>
      <c r="R7" s="8">
        <f>+H7*1</f>
        <v>3749095</v>
      </c>
      <c r="S7" s="8">
        <f>+H7*360*$S$6/360</f>
        <v>449891.4</v>
      </c>
      <c r="T7" s="8">
        <f>+H7*1</f>
        <v>3749095</v>
      </c>
      <c r="U7" s="8">
        <f>+E7*0.5</f>
        <v>1750000</v>
      </c>
      <c r="V7" s="9">
        <f>+R7+S7+T7+U7</f>
        <v>9698081.4000000004</v>
      </c>
      <c r="W7" s="7">
        <f>+V7/12</f>
        <v>808173.45000000007</v>
      </c>
      <c r="X7" s="292">
        <f>+H7+M7+Q7+W7</f>
        <v>5608038.4500000002</v>
      </c>
      <c r="Y7" s="40">
        <f>+X7*12</f>
        <v>67296461.400000006</v>
      </c>
      <c r="Z7" s="10"/>
      <c r="AA7" s="10"/>
      <c r="AB7" s="10"/>
    </row>
    <row r="8" spans="4:28" ht="29.25" customHeight="1" x14ac:dyDescent="0.35">
      <c r="D8" s="13" t="s">
        <v>70</v>
      </c>
      <c r="E8" s="14">
        <v>3300000</v>
      </c>
      <c r="F8" s="14">
        <f>+E8</f>
        <v>3300000</v>
      </c>
      <c r="G8" s="14">
        <v>249095</v>
      </c>
      <c r="H8" s="16">
        <f>+F8+G8</f>
        <v>3549095</v>
      </c>
      <c r="I8" s="14">
        <f>+F8*$I$6</f>
        <v>280500</v>
      </c>
      <c r="J8" s="14">
        <f>+F8*$J$6</f>
        <v>396000</v>
      </c>
      <c r="K8" s="15">
        <v>5.2199999999999998E-3</v>
      </c>
      <c r="L8" s="14">
        <f>+F8*K8</f>
        <v>17226</v>
      </c>
      <c r="M8" s="16">
        <f>+I8+J8+L8</f>
        <v>693726</v>
      </c>
      <c r="N8" s="17">
        <f t="shared" ref="N8:N11" si="0">+F8*$N$6</f>
        <v>99000</v>
      </c>
      <c r="O8" s="17">
        <f t="shared" ref="O8:O11" si="1">+F8*$O$6</f>
        <v>66000</v>
      </c>
      <c r="P8" s="17">
        <f t="shared" ref="P8:P11" si="2">+F8*$P$6</f>
        <v>132000</v>
      </c>
      <c r="Q8" s="18">
        <f t="shared" ref="Q8:Q11" si="3">+N8+O8+P8</f>
        <v>297000</v>
      </c>
      <c r="R8" s="19">
        <f t="shared" ref="R8:R11" si="4">+H8*1</f>
        <v>3549095</v>
      </c>
      <c r="S8" s="19">
        <f t="shared" ref="S8:S11" si="5">+H8*360*$S$6/360</f>
        <v>425891.4</v>
      </c>
      <c r="T8" s="19">
        <f t="shared" ref="T8:T11" si="6">+H8*1</f>
        <v>3549095</v>
      </c>
      <c r="U8" s="19">
        <f t="shared" ref="U8:U11" si="7">+E8*0.5</f>
        <v>1650000</v>
      </c>
      <c r="V8" s="20">
        <f t="shared" ref="V8:V11" si="8">+R8+S8+T8+U8</f>
        <v>9174081.4000000004</v>
      </c>
      <c r="W8" s="18">
        <f t="shared" ref="W8:W10" si="9">+V8/12</f>
        <v>764506.78333333333</v>
      </c>
      <c r="X8" s="293">
        <f t="shared" ref="X8:X11" si="10">+H8+M8+Q8+W8</f>
        <v>5304327.7833333332</v>
      </c>
      <c r="Y8" s="40">
        <f>+X8*12</f>
        <v>63651933.399999999</v>
      </c>
      <c r="Z8" s="21">
        <f>+Z9+Y7</f>
        <v>237349749.59999999</v>
      </c>
      <c r="AA8" s="10"/>
      <c r="AB8" s="10"/>
    </row>
    <row r="9" spans="4:28" ht="30.75" customHeight="1" x14ac:dyDescent="0.35">
      <c r="D9" s="13" t="s">
        <v>70</v>
      </c>
      <c r="E9" s="14">
        <v>3300000</v>
      </c>
      <c r="F9" s="14">
        <f>+E9</f>
        <v>3300000</v>
      </c>
      <c r="G9" s="14">
        <v>249095</v>
      </c>
      <c r="H9" s="16">
        <f>+F9+G9</f>
        <v>3549095</v>
      </c>
      <c r="I9" s="14">
        <f>+F9*$I$6</f>
        <v>280500</v>
      </c>
      <c r="J9" s="14">
        <f>+F9*$J$6</f>
        <v>396000</v>
      </c>
      <c r="K9" s="15">
        <v>5.2199999999999998E-3</v>
      </c>
      <c r="L9" s="14">
        <f>+F9*K9</f>
        <v>17226</v>
      </c>
      <c r="M9" s="16">
        <f>+I9+J9+L9</f>
        <v>693726</v>
      </c>
      <c r="N9" s="17">
        <f t="shared" ref="N9" si="11">+F9*$N$6</f>
        <v>99000</v>
      </c>
      <c r="O9" s="17">
        <f t="shared" ref="O9" si="12">+F9*$O$6</f>
        <v>66000</v>
      </c>
      <c r="P9" s="17">
        <f t="shared" ref="P9" si="13">+F9*$P$6</f>
        <v>132000</v>
      </c>
      <c r="Q9" s="18">
        <f t="shared" ref="Q9" si="14">+N9+O9+P9</f>
        <v>297000</v>
      </c>
      <c r="R9" s="19">
        <f t="shared" ref="R9" si="15">+H9*1</f>
        <v>3549095</v>
      </c>
      <c r="S9" s="19">
        <f t="shared" ref="S9" si="16">+H9*360*$S$6/360</f>
        <v>425891.4</v>
      </c>
      <c r="T9" s="19">
        <f t="shared" ref="T9" si="17">+H9*1</f>
        <v>3549095</v>
      </c>
      <c r="U9" s="19">
        <f t="shared" ref="U9" si="18">+E9*0.5</f>
        <v>1650000</v>
      </c>
      <c r="V9" s="20">
        <f t="shared" ref="V9" si="19">+R9+S9+T9+U9</f>
        <v>9174081.4000000004</v>
      </c>
      <c r="W9" s="18">
        <f t="shared" ref="W9" si="20">+V9/12</f>
        <v>764506.78333333333</v>
      </c>
      <c r="X9" s="293">
        <f t="shared" si="10"/>
        <v>5304327.7833333332</v>
      </c>
      <c r="Y9" s="40">
        <f t="shared" ref="Y9:Y11" si="21">+X9*12</f>
        <v>63651933.399999999</v>
      </c>
      <c r="Z9" s="21">
        <f>+Y9+Y10+Y11+Y8</f>
        <v>170053288.19999999</v>
      </c>
      <c r="AA9" s="10"/>
      <c r="AB9" s="10"/>
    </row>
    <row r="10" spans="4:28" ht="33.75" customHeight="1" x14ac:dyDescent="0.35">
      <c r="D10" s="13" t="s">
        <v>34</v>
      </c>
      <c r="E10" s="14">
        <v>2100000</v>
      </c>
      <c r="F10" s="14">
        <f t="shared" ref="F10:F11" si="22">+E10</f>
        <v>2100000</v>
      </c>
      <c r="G10" s="14">
        <v>249095</v>
      </c>
      <c r="H10" s="16">
        <f t="shared" ref="H10:H11" si="23">+F10+G10</f>
        <v>2349095</v>
      </c>
      <c r="I10" s="14">
        <f t="shared" ref="I10:I11" si="24">+F10*$I$6</f>
        <v>178500</v>
      </c>
      <c r="J10" s="14">
        <f t="shared" ref="J10:J11" si="25">+F10*$J$6</f>
        <v>252000</v>
      </c>
      <c r="K10" s="89">
        <v>4.3499999999999997E-2</v>
      </c>
      <c r="L10" s="14">
        <f t="shared" ref="L10:L11" si="26">+F10*K10</f>
        <v>91350</v>
      </c>
      <c r="M10" s="16">
        <f t="shared" ref="M10:M11" si="27">+I10+J10+L10</f>
        <v>521850</v>
      </c>
      <c r="N10" s="17">
        <f t="shared" si="0"/>
        <v>63000</v>
      </c>
      <c r="O10" s="17">
        <f t="shared" si="1"/>
        <v>42000</v>
      </c>
      <c r="P10" s="17">
        <f t="shared" si="2"/>
        <v>84000</v>
      </c>
      <c r="Q10" s="18">
        <f t="shared" si="3"/>
        <v>189000</v>
      </c>
      <c r="R10" s="19">
        <f t="shared" si="4"/>
        <v>2349095</v>
      </c>
      <c r="S10" s="19">
        <f t="shared" si="5"/>
        <v>281891.40000000002</v>
      </c>
      <c r="T10" s="19">
        <f t="shared" si="6"/>
        <v>2349095</v>
      </c>
      <c r="U10" s="19">
        <f t="shared" si="7"/>
        <v>1050000</v>
      </c>
      <c r="V10" s="20">
        <f t="shared" si="8"/>
        <v>6030081.4000000004</v>
      </c>
      <c r="W10" s="18">
        <f t="shared" si="9"/>
        <v>502506.78333333338</v>
      </c>
      <c r="X10" s="293">
        <f t="shared" si="10"/>
        <v>3562451.7833333332</v>
      </c>
      <c r="Y10" s="40">
        <f t="shared" si="21"/>
        <v>42749421.399999999</v>
      </c>
      <c r="Z10" s="21"/>
      <c r="AA10" s="10"/>
      <c r="AB10" s="10"/>
    </row>
    <row r="11" spans="4:28" ht="32.25" hidden="1" customHeight="1" thickBot="1" x14ac:dyDescent="0.4">
      <c r="D11" s="24"/>
      <c r="E11" s="25"/>
      <c r="F11" s="25">
        <f t="shared" si="22"/>
        <v>0</v>
      </c>
      <c r="G11" s="25"/>
      <c r="H11" s="26">
        <f t="shared" si="23"/>
        <v>0</v>
      </c>
      <c r="I11" s="25">
        <f t="shared" si="24"/>
        <v>0</v>
      </c>
      <c r="J11" s="25">
        <f t="shared" si="25"/>
        <v>0</v>
      </c>
      <c r="K11" s="38">
        <v>5.2199999999999998E-3</v>
      </c>
      <c r="L11" s="25">
        <f t="shared" si="26"/>
        <v>0</v>
      </c>
      <c r="M11" s="26">
        <f t="shared" si="27"/>
        <v>0</v>
      </c>
      <c r="N11" s="27">
        <f t="shared" si="0"/>
        <v>0</v>
      </c>
      <c r="O11" s="27">
        <f t="shared" si="1"/>
        <v>0</v>
      </c>
      <c r="P11" s="27">
        <f t="shared" si="2"/>
        <v>0</v>
      </c>
      <c r="Q11" s="28">
        <f t="shared" si="3"/>
        <v>0</v>
      </c>
      <c r="R11" s="29">
        <f t="shared" si="4"/>
        <v>0</v>
      </c>
      <c r="S11" s="29">
        <f t="shared" si="5"/>
        <v>0</v>
      </c>
      <c r="T11" s="29">
        <f t="shared" si="6"/>
        <v>0</v>
      </c>
      <c r="U11" s="29">
        <f t="shared" si="7"/>
        <v>0</v>
      </c>
      <c r="V11" s="30">
        <f t="shared" si="8"/>
        <v>0</v>
      </c>
      <c r="W11" s="28">
        <f>+V11/12</f>
        <v>0</v>
      </c>
      <c r="X11" s="39">
        <f t="shared" si="10"/>
        <v>0</v>
      </c>
      <c r="Y11" s="40">
        <f t="shared" si="21"/>
        <v>0</v>
      </c>
      <c r="AA11" s="10"/>
      <c r="AB11" s="10"/>
    </row>
    <row r="12" spans="4:28" ht="15" thickBot="1" x14ac:dyDescent="0.4"/>
    <row r="13" spans="4:28" ht="37.5" customHeight="1" thickBot="1" x14ac:dyDescent="0.4">
      <c r="D13" s="2" t="s">
        <v>30</v>
      </c>
      <c r="E13" s="34">
        <f t="shared" ref="E13:J13" si="28">+SUM(E7:E11)</f>
        <v>12200000</v>
      </c>
      <c r="F13" s="34">
        <f t="shared" si="28"/>
        <v>12200000</v>
      </c>
      <c r="G13" s="34">
        <f t="shared" si="28"/>
        <v>996380</v>
      </c>
      <c r="H13" s="34">
        <f t="shared" si="28"/>
        <v>13196380</v>
      </c>
      <c r="I13" s="34">
        <f t="shared" si="28"/>
        <v>1037000</v>
      </c>
      <c r="J13" s="34">
        <f t="shared" si="28"/>
        <v>1464000</v>
      </c>
      <c r="K13" s="34"/>
      <c r="L13" s="34">
        <f t="shared" ref="L13:Y13" si="29">+SUM(L7:L11)</f>
        <v>144072</v>
      </c>
      <c r="M13" s="34">
        <f t="shared" si="29"/>
        <v>2645072</v>
      </c>
      <c r="N13" s="34">
        <f t="shared" si="29"/>
        <v>366000</v>
      </c>
      <c r="O13" s="34">
        <f t="shared" si="29"/>
        <v>244000</v>
      </c>
      <c r="P13" s="34">
        <f t="shared" si="29"/>
        <v>488000</v>
      </c>
      <c r="Q13" s="34">
        <f t="shared" si="29"/>
        <v>1098000</v>
      </c>
      <c r="R13" s="34">
        <f t="shared" si="29"/>
        <v>13196380</v>
      </c>
      <c r="S13" s="34">
        <f t="shared" si="29"/>
        <v>1583565.6</v>
      </c>
      <c r="T13" s="34">
        <f t="shared" si="29"/>
        <v>13196380</v>
      </c>
      <c r="U13" s="34">
        <f t="shared" si="29"/>
        <v>6100000</v>
      </c>
      <c r="V13" s="34">
        <f t="shared" si="29"/>
        <v>34076325.600000001</v>
      </c>
      <c r="W13" s="34">
        <f t="shared" si="29"/>
        <v>2839693.8</v>
      </c>
      <c r="X13" s="294">
        <f t="shared" si="29"/>
        <v>19779145.800000001</v>
      </c>
      <c r="Y13" s="35">
        <f t="shared" si="29"/>
        <v>237349749.60000002</v>
      </c>
      <c r="Z13" s="21"/>
    </row>
    <row r="14" spans="4:28" ht="38.25" customHeight="1" x14ac:dyDescent="0.35"/>
    <row r="15" spans="4:28" x14ac:dyDescent="0.35">
      <c r="H15" s="21">
        <f>+SUM(H7:H11)+1200000</f>
        <v>14396380</v>
      </c>
    </row>
    <row r="16" spans="4:28" x14ac:dyDescent="0.35">
      <c r="Y16" s="21">
        <f>+SUM(X7:X11)+1200000</f>
        <v>20979145.800000001</v>
      </c>
    </row>
    <row r="18" spans="4:13" ht="15" thickBot="1" x14ac:dyDescent="0.4"/>
    <row r="19" spans="4:13" ht="15" thickBot="1" x14ac:dyDescent="0.4">
      <c r="D19" s="289" t="s">
        <v>1</v>
      </c>
      <c r="E19" s="290" t="s">
        <v>24</v>
      </c>
      <c r="F19" s="290" t="s">
        <v>25</v>
      </c>
      <c r="G19" s="290" t="s">
        <v>26</v>
      </c>
      <c r="H19" s="290" t="s">
        <v>27</v>
      </c>
      <c r="I19" s="291" t="s">
        <v>28</v>
      </c>
      <c r="K19" s="226" t="s">
        <v>36</v>
      </c>
      <c r="L19" s="226"/>
      <c r="M19" s="1">
        <v>0.08</v>
      </c>
    </row>
    <row r="20" spans="4:13" x14ac:dyDescent="0.35">
      <c r="D20" s="71" t="s">
        <v>29</v>
      </c>
      <c r="E20" s="11">
        <f>+X7</f>
        <v>5608038.4500000002</v>
      </c>
      <c r="F20" s="11">
        <f>+(X7*(1+$M$19))</f>
        <v>6056681.5260000005</v>
      </c>
      <c r="G20" s="11">
        <f>+(F20*(1+$M$19))</f>
        <v>6541216.048080001</v>
      </c>
      <c r="H20" s="11">
        <f>+(G20*(1+$M$19))</f>
        <v>7064513.3319264017</v>
      </c>
      <c r="I20" s="12">
        <f>+(H20*(1+$M$19))</f>
        <v>7629674.3984805141</v>
      </c>
    </row>
    <row r="21" spans="4:13" x14ac:dyDescent="0.35">
      <c r="D21" s="72" t="s">
        <v>229</v>
      </c>
      <c r="E21" s="22">
        <f>+X8*2</f>
        <v>10608655.566666666</v>
      </c>
      <c r="F21" s="22">
        <f>+(X8*(1+$M$19))*2</f>
        <v>11457348.012</v>
      </c>
      <c r="G21" s="22">
        <f>+(F21*(1+$M$19))</f>
        <v>12373935.852960002</v>
      </c>
      <c r="H21" s="22">
        <f t="shared" ref="G21:I24" si="30">+(G21*(1+$M$19))</f>
        <v>13363850.721196802</v>
      </c>
      <c r="I21" s="23">
        <f t="shared" si="30"/>
        <v>14432958.778892547</v>
      </c>
    </row>
    <row r="22" spans="4:13" x14ac:dyDescent="0.35">
      <c r="D22" s="72" t="s">
        <v>33</v>
      </c>
      <c r="E22" s="22">
        <f>+X9</f>
        <v>5304327.7833333332</v>
      </c>
      <c r="F22" s="22">
        <f>+(X9*(1+$M$19))</f>
        <v>5728674.0060000001</v>
      </c>
      <c r="G22" s="22">
        <f t="shared" si="30"/>
        <v>6186967.9264800008</v>
      </c>
      <c r="H22" s="22">
        <f t="shared" si="30"/>
        <v>6681925.3605984012</v>
      </c>
      <c r="I22" s="23">
        <f t="shared" si="30"/>
        <v>7216479.3894462734</v>
      </c>
    </row>
    <row r="23" spans="4:13" x14ac:dyDescent="0.35">
      <c r="D23" s="72" t="s">
        <v>34</v>
      </c>
      <c r="E23" s="22">
        <f>+X10</f>
        <v>3562451.7833333332</v>
      </c>
      <c r="F23" s="22">
        <f>+(X10*(1+$M$19))</f>
        <v>3847447.926</v>
      </c>
      <c r="G23" s="22">
        <f t="shared" si="30"/>
        <v>4155243.7600800004</v>
      </c>
      <c r="H23" s="22">
        <f t="shared" si="30"/>
        <v>4487663.2608864009</v>
      </c>
      <c r="I23" s="23">
        <f t="shared" si="30"/>
        <v>4846676.3217573138</v>
      </c>
    </row>
    <row r="24" spans="4:13" ht="15" thickBot="1" x14ac:dyDescent="0.4">
      <c r="D24" s="73" t="s">
        <v>35</v>
      </c>
      <c r="E24" s="31">
        <f>+X11</f>
        <v>0</v>
      </c>
      <c r="F24" s="31">
        <f>+(X11*(1+$M$19))</f>
        <v>0</v>
      </c>
      <c r="G24" s="31">
        <f t="shared" si="30"/>
        <v>0</v>
      </c>
      <c r="H24" s="31">
        <f t="shared" si="30"/>
        <v>0</v>
      </c>
      <c r="I24" s="32">
        <f t="shared" si="30"/>
        <v>0</v>
      </c>
    </row>
    <row r="25" spans="4:13" ht="15" thickBot="1" x14ac:dyDescent="0.4">
      <c r="E25" s="33"/>
      <c r="F25" s="33"/>
      <c r="G25" s="33"/>
      <c r="H25" s="33"/>
      <c r="I25" s="33"/>
    </row>
    <row r="26" spans="4:13" x14ac:dyDescent="0.35">
      <c r="D26" s="71" t="s">
        <v>31</v>
      </c>
      <c r="E26" s="74">
        <f>+SUM(E20:E24)</f>
        <v>25083473.583333328</v>
      </c>
      <c r="F26" s="11">
        <f>+SUM(F20:F24)</f>
        <v>27090151.470000003</v>
      </c>
      <c r="G26" s="11">
        <f>+SUM(G20:G24)</f>
        <v>29257363.587600008</v>
      </c>
      <c r="H26" s="11">
        <f>+SUM(H20:H24)</f>
        <v>31597952.674608007</v>
      </c>
      <c r="I26" s="12">
        <f>+SUM(I20:I24)</f>
        <v>34125788.888576649</v>
      </c>
    </row>
    <row r="27" spans="4:13" ht="15" thickBot="1" x14ac:dyDescent="0.4">
      <c r="D27" s="73" t="s">
        <v>32</v>
      </c>
      <c r="E27" s="75">
        <f>+E26*12</f>
        <v>301001682.99999994</v>
      </c>
      <c r="F27" s="31">
        <f t="shared" ref="F27:I27" si="31">+F26*12</f>
        <v>325081817.64000005</v>
      </c>
      <c r="G27" s="31">
        <f t="shared" si="31"/>
        <v>351088363.05120009</v>
      </c>
      <c r="H27" s="31">
        <f t="shared" si="31"/>
        <v>379175432.09529608</v>
      </c>
      <c r="I27" s="32">
        <f t="shared" si="31"/>
        <v>409509466.66291976</v>
      </c>
    </row>
    <row r="28" spans="4:13" x14ac:dyDescent="0.35">
      <c r="E28" s="21">
        <f>+SUM(E20:E21)*12</f>
        <v>194600328.19999999</v>
      </c>
      <c r="F28" s="21">
        <f t="shared" ref="F28:I28" si="32">+SUM(F20:F21)*12</f>
        <v>210168354.45600003</v>
      </c>
      <c r="G28" s="21">
        <f t="shared" si="32"/>
        <v>226981822.81248003</v>
      </c>
      <c r="H28" s="21">
        <f t="shared" si="32"/>
        <v>245140368.63747847</v>
      </c>
      <c r="I28" s="21">
        <f t="shared" si="32"/>
        <v>264751598.12847671</v>
      </c>
    </row>
    <row r="29" spans="4:13" x14ac:dyDescent="0.35">
      <c r="I29">
        <f>+I20*12</f>
        <v>91556092.781766176</v>
      </c>
    </row>
  </sheetData>
  <mergeCells count="16">
    <mergeCell ref="Y4:Y6"/>
    <mergeCell ref="H5:H6"/>
    <mergeCell ref="K5:L5"/>
    <mergeCell ref="M5:M6"/>
    <mergeCell ref="Q5:Q6"/>
    <mergeCell ref="K6:L6"/>
    <mergeCell ref="K19:L19"/>
    <mergeCell ref="D2:X3"/>
    <mergeCell ref="D4:D6"/>
    <mergeCell ref="E4:E6"/>
    <mergeCell ref="F4:H4"/>
    <mergeCell ref="I4:M4"/>
    <mergeCell ref="N4:Q4"/>
    <mergeCell ref="X4:X6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C6D6-D98E-42CD-8CD7-CD9A9145CA32}">
  <dimension ref="A1:R30"/>
  <sheetViews>
    <sheetView topLeftCell="A3" zoomScale="65" zoomScaleNormal="65" workbookViewId="0">
      <selection activeCell="L22" sqref="L22:P22"/>
    </sheetView>
  </sheetViews>
  <sheetFormatPr baseColWidth="10" defaultRowHeight="14.5" x14ac:dyDescent="0.35"/>
  <cols>
    <col min="2" max="2" width="27.54296875" customWidth="1"/>
    <col min="3" max="3" width="12.1796875" hidden="1" customWidth="1"/>
    <col min="4" max="4" width="12.1796875" bestFit="1" customWidth="1"/>
    <col min="5" max="5" width="12.08984375" bestFit="1" customWidth="1"/>
    <col min="6" max="6" width="12.1796875" bestFit="1" customWidth="1"/>
    <col min="9" max="9" width="11.1796875" bestFit="1" customWidth="1"/>
    <col min="12" max="12" width="21.7265625" bestFit="1" customWidth="1"/>
    <col min="13" max="13" width="12.1796875" bestFit="1" customWidth="1"/>
    <col min="15" max="15" width="12.08984375" bestFit="1" customWidth="1"/>
    <col min="16" max="16" width="11.1796875" bestFit="1" customWidth="1"/>
  </cols>
  <sheetData>
    <row r="1" spans="2:18" ht="15" thickBot="1" x14ac:dyDescent="0.4"/>
    <row r="2" spans="2:18" ht="15" thickBot="1" x14ac:dyDescent="0.4">
      <c r="B2" s="295" t="s">
        <v>38</v>
      </c>
      <c r="C2" s="296"/>
      <c r="D2" s="296"/>
      <c r="E2" s="296"/>
      <c r="F2" s="297"/>
      <c r="L2" s="300" t="s">
        <v>67</v>
      </c>
      <c r="M2" s="301"/>
      <c r="N2" s="301"/>
      <c r="O2" s="301"/>
      <c r="P2" s="302"/>
    </row>
    <row r="3" spans="2:18" ht="15" thickBot="1" x14ac:dyDescent="0.4">
      <c r="B3" s="52" t="s">
        <v>39</v>
      </c>
      <c r="C3" s="53" t="s">
        <v>40</v>
      </c>
      <c r="D3" s="53" t="s">
        <v>41</v>
      </c>
      <c r="E3" s="53" t="s">
        <v>42</v>
      </c>
      <c r="F3" s="54" t="s">
        <v>43</v>
      </c>
      <c r="L3" s="303"/>
      <c r="M3" s="304"/>
      <c r="N3" s="304"/>
      <c r="O3" s="304"/>
      <c r="P3" s="305"/>
    </row>
    <row r="4" spans="2:18" ht="15" thickBot="1" x14ac:dyDescent="0.4">
      <c r="B4" s="45" t="s">
        <v>44</v>
      </c>
      <c r="C4" s="46" t="s">
        <v>45</v>
      </c>
      <c r="D4" s="46">
        <v>12</v>
      </c>
      <c r="E4" s="6">
        <f>+NOMINA!X13</f>
        <v>19779145.800000001</v>
      </c>
      <c r="F4" s="47">
        <f t="shared" ref="F4:F9" si="0">+E4*D4</f>
        <v>237349749.60000002</v>
      </c>
    </row>
    <row r="5" spans="2:18" ht="78.5" customHeight="1" thickBot="1" x14ac:dyDescent="0.4">
      <c r="B5" s="76" t="s">
        <v>233</v>
      </c>
      <c r="C5" s="49" t="s">
        <v>46</v>
      </c>
      <c r="D5" s="49">
        <v>3</v>
      </c>
      <c r="E5" s="17">
        <v>1668000</v>
      </c>
      <c r="F5" s="60">
        <f t="shared" si="0"/>
        <v>5004000</v>
      </c>
      <c r="L5" s="295" t="s">
        <v>57</v>
      </c>
      <c r="M5" s="296"/>
      <c r="N5" s="296"/>
      <c r="O5" s="296"/>
      <c r="P5" s="297"/>
    </row>
    <row r="6" spans="2:18" x14ac:dyDescent="0.35">
      <c r="B6" s="50" t="s">
        <v>47</v>
      </c>
      <c r="C6" s="51" t="s">
        <v>45</v>
      </c>
      <c r="D6" s="51">
        <v>12</v>
      </c>
      <c r="E6" s="87">
        <v>1445000</v>
      </c>
      <c r="F6" s="60">
        <f t="shared" si="0"/>
        <v>17340000</v>
      </c>
      <c r="L6" s="52" t="s">
        <v>39</v>
      </c>
      <c r="M6" s="53" t="s">
        <v>40</v>
      </c>
      <c r="N6" s="53" t="s">
        <v>41</v>
      </c>
      <c r="O6" s="53" t="s">
        <v>42</v>
      </c>
      <c r="P6" s="54" t="s">
        <v>43</v>
      </c>
    </row>
    <row r="7" spans="2:18" x14ac:dyDescent="0.35">
      <c r="B7" s="50" t="s">
        <v>48</v>
      </c>
      <c r="C7" s="51" t="s">
        <v>46</v>
      </c>
      <c r="D7" s="51">
        <v>2</v>
      </c>
      <c r="E7" s="87">
        <v>800000</v>
      </c>
      <c r="F7" s="60">
        <f>+E7*D7</f>
        <v>1600000</v>
      </c>
      <c r="L7" s="55" t="s">
        <v>68</v>
      </c>
      <c r="M7" s="51" t="s">
        <v>40</v>
      </c>
      <c r="N7" s="51">
        <v>2</v>
      </c>
      <c r="O7" s="14">
        <v>2800000</v>
      </c>
      <c r="P7" s="60">
        <f>+O7*N7</f>
        <v>5600000</v>
      </c>
    </row>
    <row r="8" spans="2:18" x14ac:dyDescent="0.35">
      <c r="B8" s="224" t="s">
        <v>237</v>
      </c>
      <c r="C8" s="51" t="s">
        <v>45</v>
      </c>
      <c r="D8" s="51">
        <v>12</v>
      </c>
      <c r="E8" s="87">
        <v>600000</v>
      </c>
      <c r="F8" s="60">
        <f t="shared" si="0"/>
        <v>7200000</v>
      </c>
      <c r="L8" s="50" t="s">
        <v>69</v>
      </c>
      <c r="M8" s="51" t="s">
        <v>40</v>
      </c>
      <c r="N8" s="51">
        <v>2</v>
      </c>
      <c r="O8" s="14">
        <v>1700000</v>
      </c>
      <c r="P8" s="60">
        <f t="shared" ref="P8" si="1">+O8*N8</f>
        <v>3400000</v>
      </c>
    </row>
    <row r="9" spans="2:18" ht="15" thickBot="1" x14ac:dyDescent="0.4">
      <c r="B9" s="56" t="s">
        <v>49</v>
      </c>
      <c r="C9" s="57" t="s">
        <v>50</v>
      </c>
      <c r="D9" s="57">
        <v>12</v>
      </c>
      <c r="E9" s="88">
        <v>500000</v>
      </c>
      <c r="F9" s="84">
        <f t="shared" si="0"/>
        <v>6000000</v>
      </c>
      <c r="L9" s="50" t="s">
        <v>88</v>
      </c>
      <c r="M9" s="51" t="s">
        <v>40</v>
      </c>
      <c r="N9" s="51">
        <v>1</v>
      </c>
      <c r="O9" s="14">
        <v>1200000</v>
      </c>
      <c r="P9" s="60">
        <f t="shared" ref="P9:P10" si="2">+O9*N9</f>
        <v>1200000</v>
      </c>
    </row>
    <row r="10" spans="2:18" ht="15" thickBot="1" x14ac:dyDescent="0.4">
      <c r="B10" s="77"/>
      <c r="C10" s="77"/>
      <c r="D10" s="77"/>
      <c r="E10" s="65"/>
      <c r="F10" s="65"/>
      <c r="L10" s="50" t="s">
        <v>58</v>
      </c>
      <c r="M10" s="51" t="s">
        <v>40</v>
      </c>
      <c r="N10" s="51">
        <v>1</v>
      </c>
      <c r="O10" s="14">
        <v>690000</v>
      </c>
      <c r="P10" s="60">
        <f t="shared" si="2"/>
        <v>690000</v>
      </c>
    </row>
    <row r="11" spans="2:18" ht="15" thickBot="1" x14ac:dyDescent="0.4">
      <c r="B11" s="77"/>
      <c r="C11" s="77"/>
      <c r="D11" s="77"/>
      <c r="E11" s="65"/>
      <c r="F11" s="65"/>
      <c r="L11" s="228" t="s">
        <v>53</v>
      </c>
      <c r="M11" s="229"/>
      <c r="N11" s="229"/>
      <c r="O11" s="58">
        <f>+SUM(O7:O10)</f>
        <v>6390000</v>
      </c>
      <c r="P11" s="59">
        <f>+SUM(P7:P10)</f>
        <v>10890000</v>
      </c>
    </row>
    <row r="12" spans="2:18" ht="15" thickBot="1" x14ac:dyDescent="0.4"/>
    <row r="13" spans="2:18" ht="15" thickBot="1" x14ac:dyDescent="0.4">
      <c r="B13" s="298" t="s">
        <v>53</v>
      </c>
      <c r="C13" s="299"/>
      <c r="D13" s="299"/>
      <c r="E13" s="58">
        <f>+SUM(E4:E10)</f>
        <v>24792145.800000001</v>
      </c>
      <c r="F13" s="58">
        <f>+SUM(F4:F10)</f>
        <v>274493749.60000002</v>
      </c>
      <c r="R13" s="21">
        <f>+P11+P20</f>
        <v>13290000</v>
      </c>
    </row>
    <row r="14" spans="2:18" ht="15" thickBot="1" x14ac:dyDescent="0.4">
      <c r="E14" s="70" t="s">
        <v>51</v>
      </c>
      <c r="F14" s="70" t="s">
        <v>52</v>
      </c>
      <c r="L14" s="295" t="s">
        <v>63</v>
      </c>
      <c r="M14" s="296"/>
      <c r="N14" s="296"/>
      <c r="O14" s="296"/>
      <c r="P14" s="297"/>
    </row>
    <row r="15" spans="2:18" x14ac:dyDescent="0.35">
      <c r="L15" s="52" t="s">
        <v>39</v>
      </c>
      <c r="M15" s="53" t="s">
        <v>40</v>
      </c>
      <c r="N15" s="53" t="s">
        <v>41</v>
      </c>
      <c r="O15" s="53" t="s">
        <v>42</v>
      </c>
      <c r="P15" s="54" t="s">
        <v>43</v>
      </c>
    </row>
    <row r="16" spans="2:18" ht="15" thickBot="1" x14ac:dyDescent="0.4">
      <c r="L16" s="50" t="s">
        <v>232</v>
      </c>
      <c r="M16" s="51" t="s">
        <v>40</v>
      </c>
      <c r="N16" s="51">
        <v>3</v>
      </c>
      <c r="O16" s="14">
        <v>250000</v>
      </c>
      <c r="P16" s="60">
        <f>+O16*N16</f>
        <v>750000</v>
      </c>
    </row>
    <row r="17" spans="1:16" ht="15" thickBot="1" x14ac:dyDescent="0.4">
      <c r="B17" s="306" t="s">
        <v>54</v>
      </c>
      <c r="C17" s="307"/>
      <c r="D17" s="308"/>
      <c r="L17" s="55" t="s">
        <v>64</v>
      </c>
      <c r="M17" s="51" t="s">
        <v>40</v>
      </c>
      <c r="N17" s="51">
        <v>3</v>
      </c>
      <c r="O17" s="14">
        <v>210000</v>
      </c>
      <c r="P17" s="60">
        <f>+O17*N17</f>
        <v>630000</v>
      </c>
    </row>
    <row r="18" spans="1:16" ht="15" thickBot="1" x14ac:dyDescent="0.4">
      <c r="B18" s="41" t="s">
        <v>39</v>
      </c>
      <c r="C18" s="43" t="s">
        <v>42</v>
      </c>
      <c r="D18" s="44" t="s">
        <v>43</v>
      </c>
      <c r="L18" s="50" t="s">
        <v>65</v>
      </c>
      <c r="M18" s="51" t="s">
        <v>40</v>
      </c>
      <c r="N18" s="51">
        <v>3</v>
      </c>
      <c r="O18" s="14">
        <v>250000</v>
      </c>
      <c r="P18" s="60">
        <f t="shared" ref="P18" si="3">+O18*N18</f>
        <v>750000</v>
      </c>
    </row>
    <row r="19" spans="1:16" ht="15" thickBot="1" x14ac:dyDescent="0.4">
      <c r="B19" s="61" t="s">
        <v>55</v>
      </c>
      <c r="C19" s="4">
        <f>+O11</f>
        <v>6390000</v>
      </c>
      <c r="D19" s="47">
        <f>+P11</f>
        <v>10890000</v>
      </c>
      <c r="I19" s="21">
        <f>+F5+P11+P20</f>
        <v>18294000</v>
      </c>
      <c r="L19" s="56" t="s">
        <v>89</v>
      </c>
      <c r="M19" s="57" t="s">
        <v>40</v>
      </c>
      <c r="N19" s="57">
        <v>3</v>
      </c>
      <c r="O19" s="25">
        <v>90000</v>
      </c>
      <c r="P19" s="84">
        <f>+N19*O19</f>
        <v>270000</v>
      </c>
    </row>
    <row r="20" spans="1:16" ht="15" thickBot="1" x14ac:dyDescent="0.4">
      <c r="B20" s="55" t="s">
        <v>56</v>
      </c>
      <c r="C20" s="14">
        <f>+O20</f>
        <v>800000</v>
      </c>
      <c r="D20" s="60">
        <f>+P20</f>
        <v>2400000</v>
      </c>
      <c r="I20" s="21">
        <f>+O11+O20+E5</f>
        <v>8858000</v>
      </c>
      <c r="L20" s="228" t="s">
        <v>53</v>
      </c>
      <c r="M20" s="229"/>
      <c r="N20" s="229"/>
      <c r="O20" s="58">
        <f>+SUM(O16:O19)</f>
        <v>800000</v>
      </c>
      <c r="P20" s="59">
        <f>+SUM(P16:P19)</f>
        <v>2400000</v>
      </c>
    </row>
    <row r="21" spans="1:16" ht="15" thickBot="1" x14ac:dyDescent="0.4">
      <c r="B21" s="42" t="s">
        <v>53</v>
      </c>
      <c r="C21" s="62">
        <f>+SUM(C19:C20)</f>
        <v>7190000</v>
      </c>
      <c r="D21" s="62">
        <f>+SUM(D19:D20)</f>
        <v>13290000</v>
      </c>
    </row>
    <row r="22" spans="1:16" ht="15" thickBot="1" x14ac:dyDescent="0.4">
      <c r="B22" s="78"/>
      <c r="C22" s="78"/>
      <c r="D22" s="78"/>
      <c r="L22" s="295" t="s">
        <v>119</v>
      </c>
      <c r="M22" s="296"/>
      <c r="N22" s="296"/>
      <c r="O22" s="296"/>
      <c r="P22" s="297"/>
    </row>
    <row r="23" spans="1:16" ht="15" thickBot="1" x14ac:dyDescent="0.4">
      <c r="B23" s="289" t="s">
        <v>59</v>
      </c>
      <c r="C23" s="290" t="s">
        <v>24</v>
      </c>
      <c r="D23" s="290" t="s">
        <v>25</v>
      </c>
      <c r="E23" s="290" t="s">
        <v>26</v>
      </c>
      <c r="F23" s="290" t="s">
        <v>27</v>
      </c>
      <c r="G23" s="290" t="s">
        <v>28</v>
      </c>
      <c r="H23" s="291" t="s">
        <v>60</v>
      </c>
      <c r="L23" s="52" t="s">
        <v>39</v>
      </c>
      <c r="M23" s="53" t="s">
        <v>40</v>
      </c>
      <c r="N23" s="53" t="s">
        <v>41</v>
      </c>
      <c r="O23" s="53" t="s">
        <v>42</v>
      </c>
      <c r="P23" s="54" t="s">
        <v>43</v>
      </c>
    </row>
    <row r="24" spans="1:16" x14ac:dyDescent="0.35">
      <c r="A24">
        <v>5</v>
      </c>
      <c r="B24" s="48" t="s">
        <v>55</v>
      </c>
      <c r="C24" s="63">
        <f>P11/A24</f>
        <v>2178000</v>
      </c>
      <c r="D24" s="63">
        <f>+C24</f>
        <v>2178000</v>
      </c>
      <c r="E24" s="63">
        <f t="shared" ref="E24:E25" si="4">+D24</f>
        <v>2178000</v>
      </c>
      <c r="F24" s="63">
        <f t="shared" ref="F24:F25" si="5">+E24</f>
        <v>2178000</v>
      </c>
      <c r="G24" s="63">
        <f>+F24</f>
        <v>2178000</v>
      </c>
      <c r="H24" s="64">
        <f>+C24+D24+E24+F24+G24</f>
        <v>10890000</v>
      </c>
      <c r="L24" s="55" t="s">
        <v>90</v>
      </c>
      <c r="M24" s="51" t="s">
        <v>40</v>
      </c>
      <c r="N24" s="51">
        <v>8</v>
      </c>
      <c r="O24" s="14">
        <v>19000</v>
      </c>
      <c r="P24" s="60">
        <f>+O24*N24</f>
        <v>152000</v>
      </c>
    </row>
    <row r="25" spans="1:16" ht="15" thickBot="1" x14ac:dyDescent="0.4">
      <c r="A25">
        <v>10</v>
      </c>
      <c r="B25" s="66" t="s">
        <v>61</v>
      </c>
      <c r="C25" s="67">
        <f>P20/A25</f>
        <v>240000</v>
      </c>
      <c r="D25" s="67">
        <f>+C25</f>
        <v>240000</v>
      </c>
      <c r="E25" s="67">
        <f t="shared" si="4"/>
        <v>240000</v>
      </c>
      <c r="F25" s="67">
        <f t="shared" si="5"/>
        <v>240000</v>
      </c>
      <c r="G25" s="67">
        <f t="shared" ref="G25" si="6">+F25</f>
        <v>240000</v>
      </c>
      <c r="H25" s="68">
        <f>+C25+D25+E25+F25+G25</f>
        <v>1200000</v>
      </c>
      <c r="L25" s="50" t="s">
        <v>91</v>
      </c>
      <c r="M25" s="51" t="s">
        <v>40</v>
      </c>
      <c r="N25" s="51">
        <v>2</v>
      </c>
      <c r="O25" s="14">
        <v>180000</v>
      </c>
      <c r="P25" s="60">
        <f>+O25*N25</f>
        <v>360000</v>
      </c>
    </row>
    <row r="26" spans="1:16" ht="15" thickBot="1" x14ac:dyDescent="0.4">
      <c r="B26" s="2" t="s">
        <v>62</v>
      </c>
      <c r="C26" s="34">
        <f>+C24+C25</f>
        <v>2418000</v>
      </c>
      <c r="D26" s="34">
        <f t="shared" ref="D26:H26" si="7">+D24+D25</f>
        <v>2418000</v>
      </c>
      <c r="E26" s="34">
        <f t="shared" si="7"/>
        <v>2418000</v>
      </c>
      <c r="F26" s="34">
        <f t="shared" si="7"/>
        <v>2418000</v>
      </c>
      <c r="G26" s="34">
        <f t="shared" si="7"/>
        <v>2418000</v>
      </c>
      <c r="H26" s="69">
        <f t="shared" si="7"/>
        <v>12090000</v>
      </c>
      <c r="L26" s="50" t="s">
        <v>227</v>
      </c>
      <c r="M26" s="51" t="s">
        <v>40</v>
      </c>
      <c r="N26" s="51">
        <v>1</v>
      </c>
      <c r="O26" s="14">
        <v>175000</v>
      </c>
      <c r="P26" s="60">
        <f>+N26*O26</f>
        <v>175000</v>
      </c>
    </row>
    <row r="27" spans="1:16" ht="15" thickBot="1" x14ac:dyDescent="0.4">
      <c r="B27" s="78"/>
      <c r="C27" s="221"/>
      <c r="D27" s="221"/>
      <c r="E27" s="221"/>
      <c r="F27" s="221"/>
      <c r="G27" s="221"/>
      <c r="H27" s="221"/>
      <c r="L27" s="212" t="s">
        <v>228</v>
      </c>
      <c r="M27" s="213" t="s">
        <v>40</v>
      </c>
      <c r="N27" s="213">
        <v>10</v>
      </c>
      <c r="O27" s="214">
        <v>10000</v>
      </c>
      <c r="P27" s="215">
        <f>+O27*N27</f>
        <v>100000</v>
      </c>
    </row>
    <row r="28" spans="1:16" ht="15" thickBot="1" x14ac:dyDescent="0.4">
      <c r="L28" s="228" t="s">
        <v>92</v>
      </c>
      <c r="M28" s="229"/>
      <c r="N28" s="229"/>
      <c r="O28" s="58">
        <f>+SUM(O24:O27)</f>
        <v>384000</v>
      </c>
      <c r="P28" s="58">
        <f>+SUM(P24:P27)</f>
        <v>787000</v>
      </c>
    </row>
    <row r="30" spans="1:16" x14ac:dyDescent="0.35">
      <c r="B30" t="s">
        <v>66</v>
      </c>
      <c r="C30" s="21" t="str">
        <f>+M26</f>
        <v xml:space="preserve">UNIDAD </v>
      </c>
    </row>
  </sheetData>
  <mergeCells count="10">
    <mergeCell ref="L22:P22"/>
    <mergeCell ref="L28:N28"/>
    <mergeCell ref="L20:N20"/>
    <mergeCell ref="B13:D13"/>
    <mergeCell ref="L11:N11"/>
    <mergeCell ref="B2:F2"/>
    <mergeCell ref="B17:D17"/>
    <mergeCell ref="L2:P3"/>
    <mergeCell ref="L5:P5"/>
    <mergeCell ref="L14:P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2035-BDAB-4C9D-9C9E-C92097A46676}">
  <dimension ref="A1:F14"/>
  <sheetViews>
    <sheetView workbookViewId="0">
      <selection activeCell="E13" sqref="E13"/>
    </sheetView>
  </sheetViews>
  <sheetFormatPr baseColWidth="10" defaultRowHeight="14.5" x14ac:dyDescent="0.35"/>
  <cols>
    <col min="1" max="1" width="23.6328125" bestFit="1" customWidth="1"/>
    <col min="2" max="2" width="16.1796875" bestFit="1" customWidth="1"/>
    <col min="4" max="6" width="16.1796875" bestFit="1" customWidth="1"/>
  </cols>
  <sheetData>
    <row r="1" spans="1:6" ht="15" thickBot="1" x14ac:dyDescent="0.4"/>
    <row r="2" spans="1:6" x14ac:dyDescent="0.35">
      <c r="A2" s="309" t="s">
        <v>38</v>
      </c>
      <c r="B2" s="310"/>
    </row>
    <row r="3" spans="1:6" x14ac:dyDescent="0.35">
      <c r="A3" s="216" t="s">
        <v>117</v>
      </c>
      <c r="B3" s="217" t="s">
        <v>118</v>
      </c>
    </row>
    <row r="4" spans="1:6" x14ac:dyDescent="0.35">
      <c r="A4" s="131" t="s">
        <v>120</v>
      </c>
      <c r="B4" s="132">
        <f>+INVERSION!P28</f>
        <v>787000</v>
      </c>
    </row>
    <row r="5" spans="1:6" x14ac:dyDescent="0.35">
      <c r="A5" s="131" t="s">
        <v>121</v>
      </c>
      <c r="B5" s="132">
        <f>+'GASTOS Y COSTOS'!D6</f>
        <v>194600328.20000002</v>
      </c>
    </row>
    <row r="6" spans="1:6" x14ac:dyDescent="0.35">
      <c r="A6" s="131" t="s">
        <v>122</v>
      </c>
      <c r="B6" s="132">
        <f>+'GASTOS Y COSTOS'!D20</f>
        <v>42749421.399999999</v>
      </c>
    </row>
    <row r="7" spans="1:6" ht="15" thickBot="1" x14ac:dyDescent="0.4">
      <c r="A7" s="218" t="s">
        <v>123</v>
      </c>
      <c r="B7" s="219">
        <f>+SUM(B4:B6)</f>
        <v>238136749.60000002</v>
      </c>
    </row>
    <row r="8" spans="1:6" ht="15" thickBot="1" x14ac:dyDescent="0.4"/>
    <row r="9" spans="1:6" x14ac:dyDescent="0.35">
      <c r="A9" s="311" t="s">
        <v>124</v>
      </c>
      <c r="B9" s="312"/>
      <c r="D9" s="230" t="s">
        <v>124</v>
      </c>
      <c r="E9" s="220" t="s">
        <v>128</v>
      </c>
      <c r="F9" s="220" t="s">
        <v>129</v>
      </c>
    </row>
    <row r="10" spans="1:6" x14ac:dyDescent="0.35">
      <c r="A10" s="216" t="s">
        <v>39</v>
      </c>
      <c r="B10" s="217" t="s">
        <v>118</v>
      </c>
      <c r="D10" s="230"/>
      <c r="E10" s="98">
        <v>0.6</v>
      </c>
      <c r="F10" s="98">
        <v>0.4</v>
      </c>
    </row>
    <row r="11" spans="1:6" x14ac:dyDescent="0.35">
      <c r="A11" s="131" t="s">
        <v>125</v>
      </c>
      <c r="B11" s="132">
        <f>+INVERSION!D21</f>
        <v>13290000</v>
      </c>
      <c r="D11" s="135">
        <f>+B14</f>
        <v>252526749.60000002</v>
      </c>
      <c r="E11" s="136">
        <f>+D11*E10</f>
        <v>151516049.76000002</v>
      </c>
      <c r="F11" s="136">
        <f>+D11*F10</f>
        <v>101010699.84000002</v>
      </c>
    </row>
    <row r="12" spans="1:6" x14ac:dyDescent="0.35">
      <c r="A12" s="131" t="s">
        <v>38</v>
      </c>
      <c r="B12" s="132">
        <f>+B7</f>
        <v>238136749.60000002</v>
      </c>
      <c r="F12" s="136"/>
    </row>
    <row r="13" spans="1:6" x14ac:dyDescent="0.35">
      <c r="A13" s="131" t="s">
        <v>126</v>
      </c>
      <c r="B13" s="132">
        <v>1100000</v>
      </c>
      <c r="E13" s="135">
        <f>+SUM(E11:F11)</f>
        <v>252526749.60000002</v>
      </c>
    </row>
    <row r="14" spans="1:6" ht="15" thickBot="1" x14ac:dyDescent="0.4">
      <c r="A14" s="218" t="s">
        <v>127</v>
      </c>
      <c r="B14" s="219">
        <f>+SUM(B11:B13)</f>
        <v>252526749.60000002</v>
      </c>
    </row>
  </sheetData>
  <mergeCells count="3">
    <mergeCell ref="A2:B2"/>
    <mergeCell ref="A9:B9"/>
    <mergeCell ref="D9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FC55-D41A-43F5-95B0-B15710580DB8}">
  <dimension ref="B1:E30"/>
  <sheetViews>
    <sheetView topLeftCell="A21" workbookViewId="0">
      <selection activeCell="B27" sqref="B27:D27"/>
    </sheetView>
  </sheetViews>
  <sheetFormatPr baseColWidth="10" defaultRowHeight="14.5" x14ac:dyDescent="0.35"/>
  <cols>
    <col min="2" max="2" width="20.36328125" customWidth="1"/>
    <col min="3" max="3" width="14.54296875" bestFit="1" customWidth="1"/>
    <col min="4" max="4" width="12.1796875" bestFit="1" customWidth="1"/>
    <col min="5" max="5" width="11.1796875" bestFit="1" customWidth="1"/>
  </cols>
  <sheetData>
    <row r="1" spans="2:5" ht="15" thickBot="1" x14ac:dyDescent="0.4"/>
    <row r="2" spans="2:5" ht="15" thickBot="1" x14ac:dyDescent="0.4">
      <c r="B2" s="295" t="s">
        <v>71</v>
      </c>
      <c r="C2" s="296"/>
      <c r="D2" s="297"/>
    </row>
    <row r="3" spans="2:5" ht="15" thickBot="1" x14ac:dyDescent="0.4">
      <c r="B3" s="41" t="s">
        <v>39</v>
      </c>
      <c r="C3" s="43" t="s">
        <v>72</v>
      </c>
      <c r="D3" s="44" t="s">
        <v>73</v>
      </c>
    </row>
    <row r="4" spans="2:5" x14ac:dyDescent="0.35">
      <c r="B4" s="50" t="s">
        <v>47</v>
      </c>
      <c r="C4" s="14">
        <f>+INVERSION!E6</f>
        <v>1445000</v>
      </c>
      <c r="D4" s="79">
        <f>+C4*12</f>
        <v>17340000</v>
      </c>
    </row>
    <row r="5" spans="2:5" x14ac:dyDescent="0.35">
      <c r="B5" s="48" t="s">
        <v>74</v>
      </c>
      <c r="C5" s="37">
        <f>+D5/12</f>
        <v>201500</v>
      </c>
      <c r="D5" s="79">
        <f>+INVERSION!C26</f>
        <v>2418000</v>
      </c>
    </row>
    <row r="6" spans="2:5" x14ac:dyDescent="0.35">
      <c r="B6" s="48" t="s">
        <v>75</v>
      </c>
      <c r="C6" s="37">
        <f>+NOMINA!X7+NOMINA!X8+NOMINA!X9</f>
        <v>16216694.016666668</v>
      </c>
      <c r="D6" s="79">
        <f>+C6*12</f>
        <v>194600328.20000002</v>
      </c>
    </row>
    <row r="7" spans="2:5" x14ac:dyDescent="0.35">
      <c r="B7" s="48" t="s">
        <v>76</v>
      </c>
      <c r="C7" s="37">
        <f>+INVERSION!E9</f>
        <v>500000</v>
      </c>
      <c r="D7" s="79">
        <f>+C7*12</f>
        <v>6000000</v>
      </c>
    </row>
    <row r="8" spans="2:5" x14ac:dyDescent="0.35">
      <c r="B8" s="48" t="s">
        <v>77</v>
      </c>
      <c r="C8" s="37">
        <f>+D8/12</f>
        <v>133333.33333333334</v>
      </c>
      <c r="D8" s="79">
        <f>+INVERSION!F7</f>
        <v>1600000</v>
      </c>
    </row>
    <row r="9" spans="2:5" ht="15" thickBot="1" x14ac:dyDescent="0.4">
      <c r="B9" s="80" t="s">
        <v>60</v>
      </c>
      <c r="C9" s="81">
        <f>SUM(C4:C8)</f>
        <v>18496527.349999998</v>
      </c>
      <c r="D9" s="81">
        <f>SUM(D4:D8)</f>
        <v>221958328.20000002</v>
      </c>
      <c r="E9" s="21">
        <f>+D9-D6</f>
        <v>27358000</v>
      </c>
    </row>
    <row r="11" spans="2:5" ht="15" thickBot="1" x14ac:dyDescent="0.4"/>
    <row r="12" spans="2:5" ht="15" thickBot="1" x14ac:dyDescent="0.4">
      <c r="B12" s="295" t="s">
        <v>78</v>
      </c>
      <c r="C12" s="296"/>
      <c r="D12" s="297"/>
    </row>
    <row r="13" spans="2:5" ht="15" thickBot="1" x14ac:dyDescent="0.4">
      <c r="B13" s="41" t="s">
        <v>39</v>
      </c>
      <c r="C13" s="43" t="s">
        <v>79</v>
      </c>
      <c r="D13" s="44" t="s">
        <v>73</v>
      </c>
    </row>
    <row r="14" spans="2:5" x14ac:dyDescent="0.35">
      <c r="B14" s="48" t="s">
        <v>230</v>
      </c>
      <c r="C14" s="37">
        <v>1200000</v>
      </c>
      <c r="D14" s="79">
        <f>+C14*12</f>
        <v>14400000</v>
      </c>
      <c r="E14" t="s">
        <v>231</v>
      </c>
    </row>
    <row r="15" spans="2:5" ht="15" thickBot="1" x14ac:dyDescent="0.4">
      <c r="B15" s="80" t="s">
        <v>60</v>
      </c>
      <c r="C15" s="81">
        <f>SUM(C14:C14)</f>
        <v>1200000</v>
      </c>
      <c r="D15" s="81">
        <f>SUM(D14:D14)</f>
        <v>14400000</v>
      </c>
    </row>
    <row r="17" spans="2:5" ht="15" thickBot="1" x14ac:dyDescent="0.4"/>
    <row r="18" spans="2:5" ht="15" thickBot="1" x14ac:dyDescent="0.4">
      <c r="B18" s="295" t="s">
        <v>80</v>
      </c>
      <c r="C18" s="296"/>
      <c r="D18" s="297"/>
    </row>
    <row r="19" spans="2:5" ht="15" thickBot="1" x14ac:dyDescent="0.4">
      <c r="B19" s="41" t="s">
        <v>39</v>
      </c>
      <c r="C19" s="43" t="s">
        <v>79</v>
      </c>
      <c r="D19" s="44" t="s">
        <v>73</v>
      </c>
    </row>
    <row r="20" spans="2:5" x14ac:dyDescent="0.35">
      <c r="B20" s="45" t="s">
        <v>86</v>
      </c>
      <c r="C20" s="4">
        <f>+NOMINA!X10</f>
        <v>3562451.7833333332</v>
      </c>
      <c r="D20" s="47">
        <f>+C20*12</f>
        <v>42749421.399999999</v>
      </c>
    </row>
    <row r="21" spans="2:5" x14ac:dyDescent="0.35">
      <c r="B21" s="48" t="s">
        <v>81</v>
      </c>
      <c r="C21" s="37">
        <f>+D21/12</f>
        <v>500000</v>
      </c>
      <c r="D21" s="79">
        <f>+INVERSION!F9</f>
        <v>6000000</v>
      </c>
    </row>
    <row r="22" spans="2:5" x14ac:dyDescent="0.35">
      <c r="B22" s="50" t="s">
        <v>82</v>
      </c>
      <c r="C22" s="14">
        <v>700000</v>
      </c>
      <c r="D22" s="79">
        <f>C22*10</f>
        <v>7000000</v>
      </c>
      <c r="E22" t="s">
        <v>147</v>
      </c>
    </row>
    <row r="23" spans="2:5" x14ac:dyDescent="0.35">
      <c r="B23" s="50" t="s">
        <v>83</v>
      </c>
      <c r="C23" s="14">
        <f>+D23/12</f>
        <v>417000</v>
      </c>
      <c r="D23" s="79">
        <f>+INVERSION!F5</f>
        <v>5004000</v>
      </c>
    </row>
    <row r="24" spans="2:5" ht="15" thickBot="1" x14ac:dyDescent="0.4">
      <c r="B24" s="80" t="s">
        <v>60</v>
      </c>
      <c r="C24" s="81">
        <f>SUM(C20:C23)</f>
        <v>5179451.7833333332</v>
      </c>
      <c r="D24" s="81">
        <f>SUM(D20:D23)</f>
        <v>60753421.399999999</v>
      </c>
      <c r="E24" s="21">
        <f>+D24-D20</f>
        <v>18004000</v>
      </c>
    </row>
    <row r="26" spans="2:5" ht="15" thickBot="1" x14ac:dyDescent="0.4"/>
    <row r="27" spans="2:5" ht="15" thickBot="1" x14ac:dyDescent="0.4">
      <c r="B27" s="295" t="s">
        <v>84</v>
      </c>
      <c r="C27" s="296"/>
      <c r="D27" s="297"/>
    </row>
    <row r="28" spans="2:5" x14ac:dyDescent="0.35">
      <c r="B28" s="52" t="s">
        <v>39</v>
      </c>
      <c r="C28" s="53" t="s">
        <v>79</v>
      </c>
      <c r="D28" s="54" t="s">
        <v>73</v>
      </c>
    </row>
    <row r="29" spans="2:5" x14ac:dyDescent="0.35">
      <c r="B29" s="50" t="s">
        <v>85</v>
      </c>
      <c r="C29" s="82">
        <f>+C24</f>
        <v>5179451.7833333332</v>
      </c>
      <c r="D29" s="83">
        <f>+D24</f>
        <v>60753421.399999999</v>
      </c>
    </row>
    <row r="30" spans="2:5" ht="15" thickBot="1" x14ac:dyDescent="0.4">
      <c r="B30" s="85" t="s">
        <v>60</v>
      </c>
      <c r="C30" s="86">
        <f>SUM(C29)</f>
        <v>5179451.7833333332</v>
      </c>
      <c r="D30" s="86">
        <f>SUM(D29)</f>
        <v>60753421.399999999</v>
      </c>
    </row>
  </sheetData>
  <mergeCells count="4">
    <mergeCell ref="B2:D2"/>
    <mergeCell ref="B12:D12"/>
    <mergeCell ref="B18:D18"/>
    <mergeCell ref="B27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5E79-1AF8-4F00-8C26-209176CFC056}">
  <dimension ref="A2:I12"/>
  <sheetViews>
    <sheetView workbookViewId="0">
      <selection activeCell="G9" sqref="G9"/>
    </sheetView>
  </sheetViews>
  <sheetFormatPr baseColWidth="10" defaultRowHeight="14.5" x14ac:dyDescent="0.35"/>
  <cols>
    <col min="1" max="3" width="13.54296875" bestFit="1" customWidth="1"/>
    <col min="4" max="4" width="17.36328125" bestFit="1" customWidth="1"/>
    <col min="5" max="5" width="20.6328125" bestFit="1" customWidth="1"/>
    <col min="6" max="6" width="16.54296875" bestFit="1" customWidth="1"/>
    <col min="8" max="8" width="18.08984375" bestFit="1" customWidth="1"/>
  </cols>
  <sheetData>
    <row r="2" spans="1:9" x14ac:dyDescent="0.35">
      <c r="A2" s="313" t="s">
        <v>93</v>
      </c>
      <c r="B2" s="313"/>
    </row>
    <row r="3" spans="1:9" x14ac:dyDescent="0.35">
      <c r="A3" s="90" t="s">
        <v>94</v>
      </c>
      <c r="B3" s="90" t="s">
        <v>95</v>
      </c>
    </row>
    <row r="4" spans="1:9" x14ac:dyDescent="0.35">
      <c r="A4" s="91">
        <v>8</v>
      </c>
      <c r="B4" s="92">
        <f>+A4*12</f>
        <v>96</v>
      </c>
    </row>
    <row r="5" spans="1:9" ht="15" thickBot="1" x14ac:dyDescent="0.4"/>
    <row r="6" spans="1:9" ht="15" thickBot="1" x14ac:dyDescent="0.4">
      <c r="A6" s="314" t="s">
        <v>96</v>
      </c>
      <c r="B6" s="315"/>
      <c r="C6" s="315"/>
      <c r="D6" s="315"/>
      <c r="E6" s="316"/>
    </row>
    <row r="7" spans="1:9" x14ac:dyDescent="0.35">
      <c r="A7" s="93" t="s">
        <v>100</v>
      </c>
      <c r="B7" s="94">
        <v>1</v>
      </c>
      <c r="C7" s="95">
        <f>+B7*B4</f>
        <v>96</v>
      </c>
      <c r="D7" s="222">
        <v>3800000</v>
      </c>
      <c r="E7" s="96">
        <f>+D7*C7</f>
        <v>364800000</v>
      </c>
    </row>
    <row r="8" spans="1:9" ht="15" thickBot="1" x14ac:dyDescent="0.4">
      <c r="A8" s="99" t="s">
        <v>60</v>
      </c>
      <c r="B8" s="100">
        <f>+SUM(B7:B7)</f>
        <v>1</v>
      </c>
      <c r="C8" s="101">
        <f>+SUM(C7:C7)</f>
        <v>96</v>
      </c>
      <c r="D8" s="223">
        <f>+SUM(D7:D7)</f>
        <v>3800000</v>
      </c>
      <c r="E8" s="102">
        <f>+SUM(E7:E7)</f>
        <v>364800000</v>
      </c>
    </row>
    <row r="9" spans="1:9" ht="15" thickBot="1" x14ac:dyDescent="0.4"/>
    <row r="10" spans="1:9" x14ac:dyDescent="0.35">
      <c r="A10" s="317" t="s">
        <v>97</v>
      </c>
      <c r="B10" s="318" t="s">
        <v>24</v>
      </c>
      <c r="C10" s="318" t="s">
        <v>25</v>
      </c>
      <c r="D10" s="318" t="s">
        <v>98</v>
      </c>
      <c r="E10" s="318" t="s">
        <v>27</v>
      </c>
      <c r="F10" s="319" t="s">
        <v>99</v>
      </c>
      <c r="H10" s="109" t="s">
        <v>102</v>
      </c>
      <c r="I10" s="1">
        <v>0.15</v>
      </c>
    </row>
    <row r="11" spans="1:9" x14ac:dyDescent="0.35">
      <c r="A11" s="97" t="s">
        <v>101</v>
      </c>
      <c r="B11" s="105">
        <f>+E8</f>
        <v>364800000</v>
      </c>
      <c r="C11" s="105">
        <f>+B11*(1+$I$10)</f>
        <v>419519999.99999994</v>
      </c>
      <c r="D11" s="105">
        <f>+C11*(1+$I$10)</f>
        <v>482447999.99999988</v>
      </c>
      <c r="E11" s="105">
        <f>+D11*(1+$I$10)</f>
        <v>554815199.99999976</v>
      </c>
      <c r="F11" s="105">
        <f t="shared" ref="F11" si="0">+E11*(1+$I$10)</f>
        <v>638037479.99999964</v>
      </c>
    </row>
    <row r="12" spans="1:9" ht="15" thickBot="1" x14ac:dyDescent="0.4">
      <c r="A12" s="99" t="s">
        <v>60</v>
      </c>
      <c r="B12" s="107">
        <f>+SUM(B11:B11)</f>
        <v>364800000</v>
      </c>
      <c r="C12" s="107">
        <f>+SUM(C11:C11)</f>
        <v>419519999.99999994</v>
      </c>
      <c r="D12" s="107">
        <f>+SUM(D11:D11)</f>
        <v>482447999.99999988</v>
      </c>
      <c r="E12" s="107">
        <f>+SUM(E11:E11)</f>
        <v>554815199.99999976</v>
      </c>
      <c r="F12" s="108">
        <f>+SUM(F11:F11)</f>
        <v>638037479.99999964</v>
      </c>
    </row>
  </sheetData>
  <mergeCells count="2">
    <mergeCell ref="A2:B2"/>
    <mergeCell ref="A6:E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488AF-3351-494B-9A1E-A5D5AB36DF1C}">
  <dimension ref="A1:BD60"/>
  <sheetViews>
    <sheetView zoomScale="65" zoomScaleNormal="65" workbookViewId="0">
      <selection activeCell="J6" sqref="J6"/>
    </sheetView>
  </sheetViews>
  <sheetFormatPr baseColWidth="10" defaultRowHeight="14.5" x14ac:dyDescent="0.35"/>
  <cols>
    <col min="1" max="1" width="19.453125" customWidth="1"/>
    <col min="2" max="2" width="16.26953125" customWidth="1"/>
    <col min="4" max="4" width="13.54296875" customWidth="1"/>
    <col min="5" max="5" width="13.1796875" customWidth="1"/>
    <col min="6" max="6" width="19.1796875" customWidth="1"/>
    <col min="7" max="7" width="16.54296875" customWidth="1"/>
    <col min="10" max="10" width="16.7265625" bestFit="1" customWidth="1"/>
    <col min="11" max="11" width="15.54296875" bestFit="1" customWidth="1"/>
    <col min="12" max="12" width="15.54296875" customWidth="1"/>
    <col min="13" max="13" width="15.54296875" bestFit="1" customWidth="1"/>
    <col min="51" max="57" width="10.90625" customWidth="1"/>
  </cols>
  <sheetData>
    <row r="1" spans="1:56" ht="15" thickBot="1" x14ac:dyDescent="0.4"/>
    <row r="2" spans="1:56" x14ac:dyDescent="0.35">
      <c r="A2" s="323" t="s">
        <v>103</v>
      </c>
      <c r="B2" s="110">
        <v>1.78E-2</v>
      </c>
      <c r="C2" t="s">
        <v>104</v>
      </c>
      <c r="E2" s="111">
        <f>+((1+B2)^12)-1</f>
        <v>0.23580332236181256</v>
      </c>
      <c r="F2" t="s">
        <v>105</v>
      </c>
    </row>
    <row r="3" spans="1:56" x14ac:dyDescent="0.35">
      <c r="A3" s="324" t="s">
        <v>106</v>
      </c>
      <c r="B3" s="112">
        <f>+'INVERSION INICIAL'!F11</f>
        <v>101010699.84000002</v>
      </c>
    </row>
    <row r="4" spans="1:56" ht="15" thickBot="1" x14ac:dyDescent="0.4">
      <c r="A4" s="324" t="s">
        <v>107</v>
      </c>
      <c r="B4" s="113">
        <v>48</v>
      </c>
      <c r="C4" t="s">
        <v>104</v>
      </c>
      <c r="AZ4">
        <v>2812000.0000000298</v>
      </c>
      <c r="BA4">
        <v>4343566.731110692</v>
      </c>
      <c r="BB4">
        <v>8324406.3285319209</v>
      </c>
      <c r="BC4">
        <v>15021276.187222958</v>
      </c>
      <c r="BD4">
        <v>22702009.426669359</v>
      </c>
    </row>
    <row r="5" spans="1:56" ht="15" thickBot="1" x14ac:dyDescent="0.4">
      <c r="A5" s="325" t="s">
        <v>108</v>
      </c>
      <c r="B5" s="114">
        <v>3147458</v>
      </c>
      <c r="I5" s="320" t="s">
        <v>109</v>
      </c>
      <c r="J5" s="321" t="s">
        <v>110</v>
      </c>
      <c r="K5" s="321" t="s">
        <v>111</v>
      </c>
      <c r="L5" s="321" t="s">
        <v>112</v>
      </c>
      <c r="M5" s="322" t="s">
        <v>113</v>
      </c>
    </row>
    <row r="6" spans="1:56" x14ac:dyDescent="0.35">
      <c r="I6" s="115">
        <v>1</v>
      </c>
      <c r="J6" s="116">
        <f>+SUM(D10:D21)</f>
        <v>37769496</v>
      </c>
      <c r="K6" s="116">
        <f>+SUM(E10:E21)</f>
        <v>19892589.818933181</v>
      </c>
      <c r="L6" s="116">
        <f t="shared" ref="L6" si="0">+SUM(F10:F21)</f>
        <v>17876906.181066819</v>
      </c>
      <c r="M6" s="117">
        <f>+G21</f>
        <v>83133793.658933178</v>
      </c>
    </row>
    <row r="7" spans="1:56" ht="15" thickBot="1" x14ac:dyDescent="0.4">
      <c r="I7" s="118">
        <v>2</v>
      </c>
      <c r="J7" s="105">
        <f>+SUM(D22:D33)</f>
        <v>37769496</v>
      </c>
      <c r="K7" s="105">
        <f t="shared" ref="K7:L7" si="1">+SUM(E22:E33)</f>
        <v>15677155.947887206</v>
      </c>
      <c r="L7" s="105">
        <f t="shared" si="1"/>
        <v>22092340.052112795</v>
      </c>
      <c r="M7" s="106">
        <f>+G33</f>
        <v>61041453.606820367</v>
      </c>
    </row>
    <row r="8" spans="1:56" ht="15" thickBot="1" x14ac:dyDescent="0.4">
      <c r="C8" s="289" t="s">
        <v>114</v>
      </c>
      <c r="D8" s="290" t="s">
        <v>115</v>
      </c>
      <c r="E8" s="290" t="s">
        <v>116</v>
      </c>
      <c r="F8" s="290" t="s">
        <v>112</v>
      </c>
      <c r="G8" s="291" t="s">
        <v>113</v>
      </c>
      <c r="I8" s="118">
        <v>3</v>
      </c>
      <c r="J8" s="105">
        <f>+SUM(D34:D45)</f>
        <v>37769496</v>
      </c>
      <c r="K8" s="105">
        <f t="shared" ref="K8:L8" si="2">+SUM(E34:E45)</f>
        <v>10467708.764852077</v>
      </c>
      <c r="L8" s="105">
        <f t="shared" si="2"/>
        <v>27301787.235147923</v>
      </c>
      <c r="M8" s="106">
        <f>+G45</f>
        <v>33739666.371672429</v>
      </c>
    </row>
    <row r="9" spans="1:56" x14ac:dyDescent="0.35">
      <c r="C9" s="119">
        <v>0</v>
      </c>
      <c r="D9" s="120"/>
      <c r="E9" s="120"/>
      <c r="F9" s="120"/>
      <c r="G9" s="121">
        <f>+B3</f>
        <v>101010699.84000002</v>
      </c>
      <c r="I9" s="118">
        <v>4</v>
      </c>
      <c r="J9" s="105">
        <f>+SUM(D45:D57)</f>
        <v>40916954</v>
      </c>
      <c r="K9" s="105">
        <f t="shared" ref="K9:L9" si="3">+SUM(E45:E57)</f>
        <v>4674964.5217036502</v>
      </c>
      <c r="L9" s="105">
        <f t="shared" si="3"/>
        <v>36241989.478296347</v>
      </c>
      <c r="M9" s="106">
        <f>+G57</f>
        <v>0</v>
      </c>
    </row>
    <row r="10" spans="1:56" x14ac:dyDescent="0.35">
      <c r="C10" s="122">
        <v>1</v>
      </c>
      <c r="D10" s="123">
        <f>+$B$5</f>
        <v>3147458</v>
      </c>
      <c r="E10" s="123">
        <f>+G9*$B$2</f>
        <v>1797990.4571520004</v>
      </c>
      <c r="F10" s="123">
        <f>+D10-E10</f>
        <v>1349467.5428479996</v>
      </c>
      <c r="G10" s="124">
        <f>+G9-F10</f>
        <v>99661232.297152013</v>
      </c>
      <c r="I10" s="118">
        <v>5</v>
      </c>
      <c r="J10" s="105">
        <v>0</v>
      </c>
      <c r="K10" s="105">
        <v>0</v>
      </c>
      <c r="L10" s="105">
        <v>0</v>
      </c>
      <c r="M10" s="106"/>
    </row>
    <row r="11" spans="1:56" ht="15" thickBot="1" x14ac:dyDescent="0.4">
      <c r="C11" s="122">
        <v>2</v>
      </c>
      <c r="D11" s="123">
        <f t="shared" ref="D11:D57" si="4">+$B$5</f>
        <v>3147458</v>
      </c>
      <c r="E11" s="123">
        <f>+G10*$B$2</f>
        <v>1773969.9348893058</v>
      </c>
      <c r="F11" s="123">
        <f t="shared" ref="F11:F56" si="5">+D11-E11</f>
        <v>1373488.0651106942</v>
      </c>
      <c r="G11" s="124">
        <f t="shared" ref="G11:G56" si="6">+G10-F11</f>
        <v>98287744.232041314</v>
      </c>
      <c r="I11" s="125" t="s">
        <v>60</v>
      </c>
      <c r="J11" s="107">
        <f>+SUM(J6:J10)</f>
        <v>154225442</v>
      </c>
      <c r="K11" s="107">
        <f t="shared" ref="K11:L11" si="7">+SUM(K6:K10)</f>
        <v>50712419.053376116</v>
      </c>
      <c r="L11" s="107">
        <f t="shared" si="7"/>
        <v>103513022.94662389</v>
      </c>
      <c r="M11" s="108"/>
    </row>
    <row r="12" spans="1:56" x14ac:dyDescent="0.35">
      <c r="C12" s="122">
        <v>3</v>
      </c>
      <c r="D12" s="123">
        <f t="shared" si="4"/>
        <v>3147458</v>
      </c>
      <c r="E12" s="123">
        <f t="shared" ref="E12:E56" si="8">+G11*$B$2</f>
        <v>1749521.8473303353</v>
      </c>
      <c r="F12" s="123">
        <f t="shared" si="5"/>
        <v>1397936.1526696647</v>
      </c>
      <c r="G12" s="124">
        <f t="shared" si="6"/>
        <v>96889808.079371646</v>
      </c>
      <c r="I12" s="126"/>
      <c r="J12" s="126"/>
      <c r="K12" s="126"/>
      <c r="L12" s="126"/>
      <c r="M12" s="126"/>
    </row>
    <row r="13" spans="1:56" x14ac:dyDescent="0.35">
      <c r="C13" s="122">
        <v>4</v>
      </c>
      <c r="D13" s="123">
        <f t="shared" si="4"/>
        <v>3147458</v>
      </c>
      <c r="E13" s="123">
        <f t="shared" si="8"/>
        <v>1724638.5838128154</v>
      </c>
      <c r="F13" s="123">
        <f t="shared" si="5"/>
        <v>1422819.4161871846</v>
      </c>
      <c r="G13" s="124">
        <f t="shared" si="6"/>
        <v>95466988.663184464</v>
      </c>
    </row>
    <row r="14" spans="1:56" x14ac:dyDescent="0.35">
      <c r="C14" s="122">
        <v>5</v>
      </c>
      <c r="D14" s="123">
        <f t="shared" si="4"/>
        <v>3147458</v>
      </c>
      <c r="E14" s="123">
        <f t="shared" si="8"/>
        <v>1699312.3982046836</v>
      </c>
      <c r="F14" s="123">
        <f t="shared" si="5"/>
        <v>1448145.6017953164</v>
      </c>
      <c r="G14" s="124">
        <f t="shared" si="6"/>
        <v>94018843.061389148</v>
      </c>
    </row>
    <row r="15" spans="1:56" x14ac:dyDescent="0.35">
      <c r="C15" s="122">
        <v>6</v>
      </c>
      <c r="D15" s="123">
        <f t="shared" si="4"/>
        <v>3147458</v>
      </c>
      <c r="E15" s="123">
        <f t="shared" si="8"/>
        <v>1673535.4064927269</v>
      </c>
      <c r="F15" s="123">
        <f t="shared" si="5"/>
        <v>1473922.5935072731</v>
      </c>
      <c r="G15" s="124">
        <f t="shared" si="6"/>
        <v>92544920.467881873</v>
      </c>
    </row>
    <row r="16" spans="1:56" x14ac:dyDescent="0.35">
      <c r="C16" s="122">
        <v>7</v>
      </c>
      <c r="D16" s="123">
        <f t="shared" si="4"/>
        <v>3147458</v>
      </c>
      <c r="E16" s="123">
        <f t="shared" si="8"/>
        <v>1647299.5843282973</v>
      </c>
      <c r="F16" s="123">
        <f t="shared" si="5"/>
        <v>1500158.4156717027</v>
      </c>
      <c r="G16" s="124">
        <f t="shared" si="6"/>
        <v>91044762.052210167</v>
      </c>
    </row>
    <row r="17" spans="3:7" x14ac:dyDescent="0.35">
      <c r="C17" s="122">
        <v>8</v>
      </c>
      <c r="D17" s="123">
        <f t="shared" si="4"/>
        <v>3147458</v>
      </c>
      <c r="E17" s="123">
        <f>+G16*$B$2</f>
        <v>1620596.7645293409</v>
      </c>
      <c r="F17" s="123">
        <f t="shared" si="5"/>
        <v>1526861.2354706591</v>
      </c>
      <c r="G17" s="124">
        <f t="shared" si="6"/>
        <v>89517900.816739514</v>
      </c>
    </row>
    <row r="18" spans="3:7" x14ac:dyDescent="0.35">
      <c r="C18" s="122">
        <v>9</v>
      </c>
      <c r="D18" s="123">
        <f t="shared" si="4"/>
        <v>3147458</v>
      </c>
      <c r="E18" s="123">
        <f t="shared" si="8"/>
        <v>1593418.6345379634</v>
      </c>
      <c r="F18" s="123">
        <f t="shared" si="5"/>
        <v>1554039.3654620366</v>
      </c>
      <c r="G18" s="124">
        <f t="shared" si="6"/>
        <v>87963861.45127748</v>
      </c>
    </row>
    <row r="19" spans="3:7" x14ac:dyDescent="0.35">
      <c r="C19" s="122">
        <v>10</v>
      </c>
      <c r="D19" s="123">
        <f t="shared" si="4"/>
        <v>3147458</v>
      </c>
      <c r="E19" s="123">
        <f t="shared" si="8"/>
        <v>1565756.7338327391</v>
      </c>
      <c r="F19" s="123">
        <f t="shared" si="5"/>
        <v>1581701.2661672609</v>
      </c>
      <c r="G19" s="124">
        <f t="shared" si="6"/>
        <v>86382160.185110211</v>
      </c>
    </row>
    <row r="20" spans="3:7" x14ac:dyDescent="0.35">
      <c r="C20" s="122">
        <v>11</v>
      </c>
      <c r="D20" s="123">
        <f t="shared" si="4"/>
        <v>3147458</v>
      </c>
      <c r="E20" s="123">
        <f t="shared" si="8"/>
        <v>1537602.4512949619</v>
      </c>
      <c r="F20" s="123">
        <f t="shared" si="5"/>
        <v>1609855.5487050381</v>
      </c>
      <c r="G20" s="124">
        <f t="shared" si="6"/>
        <v>84772304.63640517</v>
      </c>
    </row>
    <row r="21" spans="3:7" x14ac:dyDescent="0.35">
      <c r="C21" s="122">
        <v>12</v>
      </c>
      <c r="D21" s="123">
        <f t="shared" si="4"/>
        <v>3147458</v>
      </c>
      <c r="E21" s="123">
        <f t="shared" si="8"/>
        <v>1508947.0225280121</v>
      </c>
      <c r="F21" s="123">
        <f t="shared" si="5"/>
        <v>1638510.9774719879</v>
      </c>
      <c r="G21" s="124">
        <f t="shared" si="6"/>
        <v>83133793.658933178</v>
      </c>
    </row>
    <row r="22" spans="3:7" x14ac:dyDescent="0.35">
      <c r="C22" s="122">
        <v>13</v>
      </c>
      <c r="D22" s="123">
        <f t="shared" si="4"/>
        <v>3147458</v>
      </c>
      <c r="E22" s="123">
        <f t="shared" si="8"/>
        <v>1479781.5271290105</v>
      </c>
      <c r="F22" s="123">
        <f t="shared" si="5"/>
        <v>1667676.4728709895</v>
      </c>
      <c r="G22" s="124">
        <f t="shared" si="6"/>
        <v>81466117.186062187</v>
      </c>
    </row>
    <row r="23" spans="3:7" x14ac:dyDescent="0.35">
      <c r="C23" s="122">
        <v>14</v>
      </c>
      <c r="D23" s="123">
        <f t="shared" si="4"/>
        <v>3147458</v>
      </c>
      <c r="E23" s="123">
        <f t="shared" si="8"/>
        <v>1450096.8859119068</v>
      </c>
      <c r="F23" s="123">
        <f t="shared" si="5"/>
        <v>1697361.1140880932</v>
      </c>
      <c r="G23" s="124">
        <f t="shared" si="6"/>
        <v>79768756.071974099</v>
      </c>
    </row>
    <row r="24" spans="3:7" x14ac:dyDescent="0.35">
      <c r="C24" s="122">
        <v>15</v>
      </c>
      <c r="D24" s="123">
        <f t="shared" si="4"/>
        <v>3147458</v>
      </c>
      <c r="E24" s="123">
        <f t="shared" si="8"/>
        <v>1419883.8580811389</v>
      </c>
      <c r="F24" s="123">
        <f t="shared" si="5"/>
        <v>1727574.1419188611</v>
      </c>
      <c r="G24" s="124">
        <f t="shared" si="6"/>
        <v>78041181.930055231</v>
      </c>
    </row>
    <row r="25" spans="3:7" x14ac:dyDescent="0.35">
      <c r="C25" s="122">
        <v>16</v>
      </c>
      <c r="D25" s="123">
        <f t="shared" si="4"/>
        <v>3147458</v>
      </c>
      <c r="E25" s="123">
        <f t="shared" si="8"/>
        <v>1389133.0383549831</v>
      </c>
      <c r="F25" s="123">
        <f t="shared" si="5"/>
        <v>1758324.9616450169</v>
      </c>
      <c r="G25" s="124">
        <f t="shared" si="6"/>
        <v>76282856.968410209</v>
      </c>
    </row>
    <row r="26" spans="3:7" x14ac:dyDescent="0.35">
      <c r="C26" s="122">
        <v>17</v>
      </c>
      <c r="D26" s="123">
        <f t="shared" si="4"/>
        <v>3147458</v>
      </c>
      <c r="E26" s="123">
        <f t="shared" si="8"/>
        <v>1357834.8540377016</v>
      </c>
      <c r="F26" s="123">
        <f t="shared" si="5"/>
        <v>1789623.1459622984</v>
      </c>
      <c r="G26" s="124">
        <f t="shared" si="6"/>
        <v>74493233.822447911</v>
      </c>
    </row>
    <row r="27" spans="3:7" x14ac:dyDescent="0.35">
      <c r="C27" s="122">
        <v>18</v>
      </c>
      <c r="D27" s="123">
        <f t="shared" si="4"/>
        <v>3147458</v>
      </c>
      <c r="E27" s="123">
        <f t="shared" si="8"/>
        <v>1325979.5620395727</v>
      </c>
      <c r="F27" s="123">
        <f t="shared" si="5"/>
        <v>1821478.4379604273</v>
      </c>
      <c r="G27" s="124">
        <f t="shared" si="6"/>
        <v>72671755.38448748</v>
      </c>
    </row>
    <row r="28" spans="3:7" x14ac:dyDescent="0.35">
      <c r="C28" s="122">
        <v>19</v>
      </c>
      <c r="D28" s="123">
        <f t="shared" si="4"/>
        <v>3147458</v>
      </c>
      <c r="E28" s="123">
        <f t="shared" si="8"/>
        <v>1293557.2458438771</v>
      </c>
      <c r="F28" s="123">
        <f t="shared" si="5"/>
        <v>1853900.7541561229</v>
      </c>
      <c r="G28" s="124">
        <f t="shared" si="6"/>
        <v>70817854.630331352</v>
      </c>
    </row>
    <row r="29" spans="3:7" x14ac:dyDescent="0.35">
      <c r="C29" s="122">
        <v>20</v>
      </c>
      <c r="D29" s="123">
        <f t="shared" si="4"/>
        <v>3147458</v>
      </c>
      <c r="E29" s="123">
        <f t="shared" si="8"/>
        <v>1260557.8124198981</v>
      </c>
      <c r="F29" s="123">
        <f t="shared" si="5"/>
        <v>1886900.1875801019</v>
      </c>
      <c r="G29" s="124">
        <f t="shared" si="6"/>
        <v>68930954.442751244</v>
      </c>
    </row>
    <row r="30" spans="3:7" x14ac:dyDescent="0.35">
      <c r="C30" s="122">
        <v>21</v>
      </c>
      <c r="D30" s="123">
        <f t="shared" si="4"/>
        <v>3147458</v>
      </c>
      <c r="E30" s="123">
        <f t="shared" si="8"/>
        <v>1226970.989080972</v>
      </c>
      <c r="F30" s="123">
        <f t="shared" si="5"/>
        <v>1920487.010919028</v>
      </c>
      <c r="G30" s="124">
        <f t="shared" si="6"/>
        <v>67010467.431832217</v>
      </c>
    </row>
    <row r="31" spans="3:7" x14ac:dyDescent="0.35">
      <c r="C31" s="122">
        <v>22</v>
      </c>
      <c r="D31" s="123">
        <f t="shared" si="4"/>
        <v>3147458</v>
      </c>
      <c r="E31" s="123">
        <f t="shared" si="8"/>
        <v>1192786.3202866134</v>
      </c>
      <c r="F31" s="123">
        <f t="shared" si="5"/>
        <v>1954671.6797133866</v>
      </c>
      <c r="G31" s="124">
        <f t="shared" si="6"/>
        <v>65055795.752118833</v>
      </c>
    </row>
    <row r="32" spans="3:7" x14ac:dyDescent="0.35">
      <c r="C32" s="122">
        <v>23</v>
      </c>
      <c r="D32" s="123">
        <f t="shared" si="4"/>
        <v>3147458</v>
      </c>
      <c r="E32" s="123">
        <f t="shared" si="8"/>
        <v>1157993.1643877153</v>
      </c>
      <c r="F32" s="123">
        <f t="shared" si="5"/>
        <v>1989464.8356122847</v>
      </c>
      <c r="G32" s="124">
        <f t="shared" si="6"/>
        <v>63066330.916506551</v>
      </c>
    </row>
    <row r="33" spans="3:7" x14ac:dyDescent="0.35">
      <c r="C33" s="122">
        <v>24</v>
      </c>
      <c r="D33" s="123">
        <f t="shared" si="4"/>
        <v>3147458</v>
      </c>
      <c r="E33" s="123">
        <f t="shared" si="8"/>
        <v>1122580.6903138165</v>
      </c>
      <c r="F33" s="123">
        <f t="shared" si="5"/>
        <v>2024877.3096861835</v>
      </c>
      <c r="G33" s="124">
        <f t="shared" si="6"/>
        <v>61041453.606820367</v>
      </c>
    </row>
    <row r="34" spans="3:7" x14ac:dyDescent="0.35">
      <c r="C34" s="122">
        <v>25</v>
      </c>
      <c r="D34" s="123">
        <f t="shared" si="4"/>
        <v>3147458</v>
      </c>
      <c r="E34" s="123">
        <f t="shared" si="8"/>
        <v>1086537.8742014025</v>
      </c>
      <c r="F34" s="123">
        <f t="shared" si="5"/>
        <v>2060920.1257985975</v>
      </c>
      <c r="G34" s="124">
        <f t="shared" si="6"/>
        <v>58980533.481021769</v>
      </c>
    </row>
    <row r="35" spans="3:7" x14ac:dyDescent="0.35">
      <c r="C35" s="122">
        <v>26</v>
      </c>
      <c r="D35" s="123">
        <f t="shared" si="4"/>
        <v>3147458</v>
      </c>
      <c r="E35" s="123">
        <f t="shared" si="8"/>
        <v>1049853.4959621874</v>
      </c>
      <c r="F35" s="123">
        <f t="shared" si="5"/>
        <v>2097604.5040378124</v>
      </c>
      <c r="G35" s="124">
        <f t="shared" si="6"/>
        <v>56882928.976983957</v>
      </c>
    </row>
    <row r="36" spans="3:7" x14ac:dyDescent="0.35">
      <c r="C36" s="122">
        <v>27</v>
      </c>
      <c r="D36" s="123">
        <f t="shared" si="4"/>
        <v>3147458</v>
      </c>
      <c r="E36" s="123">
        <f t="shared" si="8"/>
        <v>1012516.1357903144</v>
      </c>
      <c r="F36" s="123">
        <f t="shared" si="5"/>
        <v>2134941.8642096855</v>
      </c>
      <c r="G36" s="124">
        <f t="shared" si="6"/>
        <v>54747987.112774268</v>
      </c>
    </row>
    <row r="37" spans="3:7" x14ac:dyDescent="0.35">
      <c r="C37" s="122">
        <v>28</v>
      </c>
      <c r="D37" s="123">
        <f t="shared" si="4"/>
        <v>3147458</v>
      </c>
      <c r="E37" s="123">
        <f t="shared" si="8"/>
        <v>974514.17060738197</v>
      </c>
      <c r="F37" s="123">
        <f t="shared" si="5"/>
        <v>2172943.829392618</v>
      </c>
      <c r="G37" s="124">
        <f t="shared" si="6"/>
        <v>52575043.283381648</v>
      </c>
    </row>
    <row r="38" spans="3:7" x14ac:dyDescent="0.35">
      <c r="C38" s="122">
        <v>29</v>
      </c>
      <c r="D38" s="123">
        <f t="shared" si="4"/>
        <v>3147458</v>
      </c>
      <c r="E38" s="123">
        <f t="shared" si="8"/>
        <v>935835.77044419339</v>
      </c>
      <c r="F38" s="123">
        <f t="shared" si="5"/>
        <v>2211622.2295558066</v>
      </c>
      <c r="G38" s="124">
        <f t="shared" si="6"/>
        <v>50363421.05382584</v>
      </c>
    </row>
    <row r="39" spans="3:7" x14ac:dyDescent="0.35">
      <c r="C39" s="122">
        <v>30</v>
      </c>
      <c r="D39" s="123">
        <f t="shared" si="4"/>
        <v>3147458</v>
      </c>
      <c r="E39" s="123">
        <f t="shared" si="8"/>
        <v>896468.89475809992</v>
      </c>
      <c r="F39" s="123">
        <f t="shared" si="5"/>
        <v>2250989.1052419003</v>
      </c>
      <c r="G39" s="124">
        <f t="shared" si="6"/>
        <v>48112431.948583938</v>
      </c>
    </row>
    <row r="40" spans="3:7" x14ac:dyDescent="0.35">
      <c r="C40" s="122">
        <v>31</v>
      </c>
      <c r="D40" s="123">
        <f t="shared" si="4"/>
        <v>3147458</v>
      </c>
      <c r="E40" s="123">
        <f t="shared" si="8"/>
        <v>856401.2886847941</v>
      </c>
      <c r="F40" s="123">
        <f t="shared" si="5"/>
        <v>2291056.7113152058</v>
      </c>
      <c r="G40" s="124">
        <f t="shared" si="6"/>
        <v>45821375.237268731</v>
      </c>
    </row>
    <row r="41" spans="3:7" x14ac:dyDescent="0.35">
      <c r="C41" s="122">
        <v>32</v>
      </c>
      <c r="D41" s="123">
        <f t="shared" si="4"/>
        <v>3147458</v>
      </c>
      <c r="E41" s="123">
        <f t="shared" si="8"/>
        <v>815620.47922338336</v>
      </c>
      <c r="F41" s="123">
        <f t="shared" si="5"/>
        <v>2331837.5207766164</v>
      </c>
      <c r="G41" s="124">
        <f t="shared" si="6"/>
        <v>43489537.716492116</v>
      </c>
    </row>
    <row r="42" spans="3:7" x14ac:dyDescent="0.35">
      <c r="C42" s="122">
        <v>33</v>
      </c>
      <c r="D42" s="123">
        <f t="shared" si="4"/>
        <v>3147458</v>
      </c>
      <c r="E42" s="123">
        <f t="shared" si="8"/>
        <v>774113.77135355968</v>
      </c>
      <c r="F42" s="123">
        <f t="shared" si="5"/>
        <v>2373344.2286464404</v>
      </c>
      <c r="G42" s="124">
        <f t="shared" si="6"/>
        <v>41116193.487845674</v>
      </c>
    </row>
    <row r="43" spans="3:7" x14ac:dyDescent="0.35">
      <c r="C43" s="122">
        <v>34</v>
      </c>
      <c r="D43" s="123">
        <f t="shared" si="4"/>
        <v>3147458</v>
      </c>
      <c r="E43" s="123">
        <f t="shared" si="8"/>
        <v>731868.24408365297</v>
      </c>
      <c r="F43" s="123">
        <f t="shared" si="5"/>
        <v>2415589.7559163468</v>
      </c>
      <c r="G43" s="124">
        <f t="shared" si="6"/>
        <v>38700603.731929325</v>
      </c>
    </row>
    <row r="44" spans="3:7" x14ac:dyDescent="0.35">
      <c r="C44" s="122">
        <v>35</v>
      </c>
      <c r="D44" s="123">
        <f t="shared" si="4"/>
        <v>3147458</v>
      </c>
      <c r="E44" s="123">
        <f t="shared" si="8"/>
        <v>688870.74642834195</v>
      </c>
      <c r="F44" s="123">
        <f t="shared" si="5"/>
        <v>2458587.2535716579</v>
      </c>
      <c r="G44" s="124">
        <f t="shared" si="6"/>
        <v>36242016.478357665</v>
      </c>
    </row>
    <row r="45" spans="3:7" x14ac:dyDescent="0.35">
      <c r="C45" s="122">
        <v>36</v>
      </c>
      <c r="D45" s="123">
        <f t="shared" si="4"/>
        <v>3147458</v>
      </c>
      <c r="E45" s="123">
        <f t="shared" si="8"/>
        <v>645107.89331476646</v>
      </c>
      <c r="F45" s="123">
        <f t="shared" si="5"/>
        <v>2502350.1066852333</v>
      </c>
      <c r="G45" s="124">
        <f t="shared" si="6"/>
        <v>33739666.371672429</v>
      </c>
    </row>
    <row r="46" spans="3:7" x14ac:dyDescent="0.35">
      <c r="C46" s="122">
        <v>37</v>
      </c>
      <c r="D46" s="123">
        <f t="shared" si="4"/>
        <v>3147458</v>
      </c>
      <c r="E46" s="123">
        <f t="shared" si="8"/>
        <v>600566.06141576928</v>
      </c>
      <c r="F46" s="123">
        <f t="shared" si="5"/>
        <v>2546891.9385842308</v>
      </c>
      <c r="G46" s="124">
        <f t="shared" si="6"/>
        <v>31192774.433088198</v>
      </c>
    </row>
    <row r="47" spans="3:7" x14ac:dyDescent="0.35">
      <c r="C47" s="122">
        <v>38</v>
      </c>
      <c r="D47" s="123">
        <f t="shared" si="4"/>
        <v>3147458</v>
      </c>
      <c r="E47" s="123">
        <f t="shared" si="8"/>
        <v>555231.38490896998</v>
      </c>
      <c r="F47" s="123">
        <f t="shared" si="5"/>
        <v>2592226.61509103</v>
      </c>
      <c r="G47" s="124">
        <f t="shared" si="6"/>
        <v>28600547.817997169</v>
      </c>
    </row>
    <row r="48" spans="3:7" x14ac:dyDescent="0.35">
      <c r="C48" s="122">
        <v>39</v>
      </c>
      <c r="D48" s="123">
        <f t="shared" si="4"/>
        <v>3147458</v>
      </c>
      <c r="E48" s="123">
        <f t="shared" si="8"/>
        <v>509089.75116034958</v>
      </c>
      <c r="F48" s="123">
        <f t="shared" si="5"/>
        <v>2638368.2488396503</v>
      </c>
      <c r="G48" s="124">
        <f t="shared" si="6"/>
        <v>25962179.569157518</v>
      </c>
    </row>
    <row r="49" spans="3:7" x14ac:dyDescent="0.35">
      <c r="C49" s="122">
        <v>40</v>
      </c>
      <c r="D49" s="123">
        <f t="shared" si="4"/>
        <v>3147458</v>
      </c>
      <c r="E49" s="123">
        <f t="shared" si="8"/>
        <v>462126.79633100383</v>
      </c>
      <c r="F49" s="123">
        <f t="shared" si="5"/>
        <v>2685331.2036689962</v>
      </c>
      <c r="G49" s="124">
        <f t="shared" si="6"/>
        <v>23276848.365488522</v>
      </c>
    </row>
    <row r="50" spans="3:7" x14ac:dyDescent="0.35">
      <c r="C50" s="122">
        <v>41</v>
      </c>
      <c r="D50" s="123">
        <f t="shared" si="4"/>
        <v>3147458</v>
      </c>
      <c r="E50" s="123">
        <f t="shared" si="8"/>
        <v>414327.90090569569</v>
      </c>
      <c r="F50" s="123">
        <f t="shared" si="5"/>
        <v>2733130.0990943043</v>
      </c>
      <c r="G50" s="124">
        <f t="shared" si="6"/>
        <v>20543718.266394217</v>
      </c>
    </row>
    <row r="51" spans="3:7" x14ac:dyDescent="0.35">
      <c r="C51" s="122">
        <v>42</v>
      </c>
      <c r="D51" s="123">
        <f t="shared" si="4"/>
        <v>3147458</v>
      </c>
      <c r="E51" s="123">
        <f t="shared" si="8"/>
        <v>365678.18514181703</v>
      </c>
      <c r="F51" s="123">
        <f t="shared" si="5"/>
        <v>2781779.8148581828</v>
      </c>
      <c r="G51" s="124">
        <f t="shared" si="6"/>
        <v>17761938.451536033</v>
      </c>
    </row>
    <row r="52" spans="3:7" x14ac:dyDescent="0.35">
      <c r="C52" s="122">
        <v>43</v>
      </c>
      <c r="D52" s="123">
        <f t="shared" si="4"/>
        <v>3147458</v>
      </c>
      <c r="E52" s="123">
        <f t="shared" si="8"/>
        <v>316162.50443734141</v>
      </c>
      <c r="F52" s="123">
        <f t="shared" si="5"/>
        <v>2831295.4955626586</v>
      </c>
      <c r="G52" s="124">
        <f t="shared" si="6"/>
        <v>14930642.955973376</v>
      </c>
    </row>
    <row r="53" spans="3:7" x14ac:dyDescent="0.35">
      <c r="C53" s="122">
        <v>44</v>
      </c>
      <c r="D53" s="123">
        <f t="shared" si="4"/>
        <v>3147458</v>
      </c>
      <c r="E53" s="123">
        <f t="shared" si="8"/>
        <v>265765.44461632607</v>
      </c>
      <c r="F53" s="123">
        <f t="shared" si="5"/>
        <v>2881692.5553836739</v>
      </c>
      <c r="G53" s="124">
        <f t="shared" si="6"/>
        <v>12048950.400589701</v>
      </c>
    </row>
    <row r="54" spans="3:7" x14ac:dyDescent="0.35">
      <c r="C54" s="122">
        <v>45</v>
      </c>
      <c r="D54" s="123">
        <f t="shared" si="4"/>
        <v>3147458</v>
      </c>
      <c r="E54" s="123">
        <f t="shared" si="8"/>
        <v>214471.31713049667</v>
      </c>
      <c r="F54" s="123">
        <f t="shared" si="5"/>
        <v>2932986.6828695033</v>
      </c>
      <c r="G54" s="124">
        <f t="shared" si="6"/>
        <v>9115963.7177201975</v>
      </c>
    </row>
    <row r="55" spans="3:7" x14ac:dyDescent="0.35">
      <c r="C55" s="122">
        <v>46</v>
      </c>
      <c r="D55" s="123">
        <f t="shared" si="4"/>
        <v>3147458</v>
      </c>
      <c r="E55" s="123">
        <f t="shared" si="8"/>
        <v>162264.15417541951</v>
      </c>
      <c r="F55" s="123">
        <f t="shared" si="5"/>
        <v>2985193.8458245806</v>
      </c>
      <c r="G55" s="124">
        <f t="shared" si="6"/>
        <v>6130769.8718956169</v>
      </c>
    </row>
    <row r="56" spans="3:7" x14ac:dyDescent="0.35">
      <c r="C56" s="122">
        <v>47</v>
      </c>
      <c r="D56" s="123">
        <f t="shared" si="4"/>
        <v>3147458</v>
      </c>
      <c r="E56" s="123">
        <f t="shared" si="8"/>
        <v>109127.70371974198</v>
      </c>
      <c r="F56" s="123">
        <f t="shared" si="5"/>
        <v>3038330.2962802579</v>
      </c>
      <c r="G56" s="124">
        <f t="shared" si="6"/>
        <v>3092439.575615359</v>
      </c>
    </row>
    <row r="57" spans="3:7" ht="15" thickBot="1" x14ac:dyDescent="0.4">
      <c r="C57" s="127">
        <v>48</v>
      </c>
      <c r="D57" s="128">
        <f t="shared" si="4"/>
        <v>3147458</v>
      </c>
      <c r="E57" s="128">
        <f>+G56*$B$2</f>
        <v>55045.424445953387</v>
      </c>
      <c r="F57" s="128">
        <f>+D57-E57</f>
        <v>3092412.5755540468</v>
      </c>
      <c r="G57" s="129">
        <v>0</v>
      </c>
    </row>
    <row r="58" spans="3:7" x14ac:dyDescent="0.35">
      <c r="E58" s="10"/>
      <c r="F58" s="10"/>
      <c r="G58" s="10"/>
    </row>
    <row r="59" spans="3:7" x14ac:dyDescent="0.35">
      <c r="E59" s="10"/>
      <c r="F59" s="10"/>
      <c r="G59" s="10"/>
    </row>
    <row r="60" spans="3:7" x14ac:dyDescent="0.35">
      <c r="E60" s="10"/>
      <c r="F60" s="10"/>
      <c r="G60" s="1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7D34-D7DF-4D4A-B0A7-24F853543F0D}">
  <dimension ref="B4:K25"/>
  <sheetViews>
    <sheetView topLeftCell="A4" zoomScale="60" zoomScaleNormal="60" workbookViewId="0">
      <selection activeCell="B22" sqref="B22"/>
    </sheetView>
  </sheetViews>
  <sheetFormatPr baseColWidth="10" defaultRowHeight="14.5" x14ac:dyDescent="0.35"/>
  <cols>
    <col min="2" max="2" width="49.26953125" bestFit="1" customWidth="1"/>
    <col min="3" max="3" width="16.1796875" customWidth="1"/>
    <col min="4" max="4" width="16.36328125" customWidth="1"/>
    <col min="5" max="5" width="16.453125" customWidth="1"/>
    <col min="6" max="6" width="16.36328125" customWidth="1"/>
    <col min="7" max="7" width="17" customWidth="1"/>
    <col min="10" max="10" width="13.54296875" bestFit="1" customWidth="1"/>
  </cols>
  <sheetData>
    <row r="4" spans="2:11" ht="15" thickBot="1" x14ac:dyDescent="0.4">
      <c r="J4" s="1">
        <v>0.1</v>
      </c>
      <c r="K4" s="1">
        <v>0.35</v>
      </c>
    </row>
    <row r="5" spans="2:11" ht="19.5" customHeight="1" thickBot="1" x14ac:dyDescent="0.4">
      <c r="B5" s="137"/>
      <c r="C5" s="326" t="s">
        <v>24</v>
      </c>
      <c r="D5" s="327" t="s">
        <v>25</v>
      </c>
      <c r="E5" s="327" t="s">
        <v>26</v>
      </c>
      <c r="F5" s="327" t="s">
        <v>27</v>
      </c>
      <c r="G5" s="328" t="s">
        <v>28</v>
      </c>
    </row>
    <row r="6" spans="2:11" ht="26.25" customHeight="1" x14ac:dyDescent="0.35">
      <c r="B6" s="329" t="s">
        <v>130</v>
      </c>
      <c r="C6" s="330">
        <f>+INGRESO!B12</f>
        <v>364800000</v>
      </c>
      <c r="D6" s="330">
        <f>+INGRESO!C12</f>
        <v>419519999.99999994</v>
      </c>
      <c r="E6" s="330">
        <f>+INGRESO!D12</f>
        <v>482447999.99999988</v>
      </c>
      <c r="F6" s="330">
        <f>+INGRESO!E12</f>
        <v>554815199.99999976</v>
      </c>
      <c r="G6" s="330">
        <f>+INGRESO!F12</f>
        <v>638037479.99999964</v>
      </c>
    </row>
    <row r="7" spans="2:11" ht="15.75" customHeight="1" x14ac:dyDescent="0.35">
      <c r="B7" s="138" t="s">
        <v>131</v>
      </c>
      <c r="C7" s="139">
        <f>+NOMINA!E28</f>
        <v>194600328.19999999</v>
      </c>
      <c r="D7" s="139">
        <f>+NOMINA!F28</f>
        <v>210168354.45600003</v>
      </c>
      <c r="E7" s="139">
        <f>+NOMINA!G28</f>
        <v>226981822.81248003</v>
      </c>
      <c r="F7" s="139">
        <f>+NOMINA!H28</f>
        <v>245140368.63747847</v>
      </c>
      <c r="G7" s="139">
        <f>+NOMINA!I28</f>
        <v>264751598.12847671</v>
      </c>
    </row>
    <row r="8" spans="2:11" ht="17.25" customHeight="1" x14ac:dyDescent="0.35">
      <c r="B8" s="138" t="s">
        <v>132</v>
      </c>
      <c r="C8" s="139">
        <f>+'GASTOS Y COSTOS'!E9</f>
        <v>27358000</v>
      </c>
      <c r="D8" s="22">
        <f>+C8*1.03</f>
        <v>28178740</v>
      </c>
      <c r="E8" s="22">
        <f t="shared" ref="E8:G8" si="0">+D8*1.03</f>
        <v>29024102.199999999</v>
      </c>
      <c r="F8" s="22">
        <f t="shared" si="0"/>
        <v>29894825.265999999</v>
      </c>
      <c r="G8" s="23">
        <f t="shared" si="0"/>
        <v>30791670.023979999</v>
      </c>
    </row>
    <row r="9" spans="2:11" ht="17.25" customHeight="1" x14ac:dyDescent="0.35">
      <c r="B9" s="138" t="s">
        <v>133</v>
      </c>
      <c r="C9" s="139">
        <f>+'GASTOS Y COSTOS'!D15*0.1</f>
        <v>1440000</v>
      </c>
      <c r="D9" s="22">
        <f>+C9</f>
        <v>1440000</v>
      </c>
      <c r="E9" s="22">
        <f>+D9*(1+$K$4)</f>
        <v>1944000.0000000002</v>
      </c>
      <c r="F9" s="22">
        <f t="shared" ref="F9:G9" si="1">+E9*(1+$K$4)</f>
        <v>2624400.0000000005</v>
      </c>
      <c r="G9" s="23">
        <f t="shared" si="1"/>
        <v>3542940.0000000009</v>
      </c>
    </row>
    <row r="10" spans="2:11" ht="25.5" customHeight="1" x14ac:dyDescent="0.35">
      <c r="B10" s="331" t="s">
        <v>134</v>
      </c>
      <c r="C10" s="332">
        <f>SUM(C7:C9)</f>
        <v>223398328.19999999</v>
      </c>
      <c r="D10" s="333">
        <f>SUM(D7:D9)</f>
        <v>239787094.45600003</v>
      </c>
      <c r="E10" s="333">
        <f>SUM(E7:E9)</f>
        <v>257949925.01248002</v>
      </c>
      <c r="F10" s="333">
        <f>SUM(F7:F9)</f>
        <v>277659593.90347844</v>
      </c>
      <c r="G10" s="334">
        <f>SUM(G7:G9)</f>
        <v>299086208.1524567</v>
      </c>
    </row>
    <row r="11" spans="2:11" ht="24" customHeight="1" x14ac:dyDescent="0.35">
      <c r="B11" s="335" t="s">
        <v>135</v>
      </c>
      <c r="C11" s="336">
        <f>C6-C10</f>
        <v>141401671.80000001</v>
      </c>
      <c r="D11" s="337">
        <f>D6-D10</f>
        <v>179732905.54399991</v>
      </c>
      <c r="E11" s="337">
        <f>E6-E10</f>
        <v>224498074.98751986</v>
      </c>
      <c r="F11" s="337">
        <f>F6-F10</f>
        <v>277155606.09652132</v>
      </c>
      <c r="G11" s="338">
        <f>G6-G10</f>
        <v>338951271.84754294</v>
      </c>
    </row>
    <row r="12" spans="2:11" ht="24" customHeight="1" x14ac:dyDescent="0.35">
      <c r="B12" s="138" t="s">
        <v>136</v>
      </c>
      <c r="C12" s="139">
        <f>+(NOMINA!E23*12)</f>
        <v>42749421.399999999</v>
      </c>
      <c r="D12" s="139">
        <f>+(NOMINA!F23*12)</f>
        <v>46169375.112000003</v>
      </c>
      <c r="E12" s="139">
        <f>+(NOMINA!G23*12)</f>
        <v>49862925.120960005</v>
      </c>
      <c r="F12" s="139">
        <f>+(NOMINA!H23*12)</f>
        <v>53851959.130636811</v>
      </c>
      <c r="G12" s="139">
        <f>+(NOMINA!I23*12)</f>
        <v>58160115.861087769</v>
      </c>
      <c r="J12" s="148">
        <f>+C7+C12+C13</f>
        <v>255353749.59999999</v>
      </c>
    </row>
    <row r="13" spans="2:11" ht="24" customHeight="1" x14ac:dyDescent="0.35">
      <c r="B13" s="138" t="s">
        <v>137</v>
      </c>
      <c r="C13" s="139">
        <f>+'GASTOS Y COSTOS'!E24</f>
        <v>18004000</v>
      </c>
      <c r="D13" s="22">
        <f>+C13*1.03</f>
        <v>18544120</v>
      </c>
      <c r="E13" s="22">
        <f t="shared" ref="E13:G13" si="2">+D13*1.03</f>
        <v>19100443.600000001</v>
      </c>
      <c r="F13" s="22">
        <f t="shared" si="2"/>
        <v>19673456.908000004</v>
      </c>
      <c r="G13" s="23">
        <f t="shared" si="2"/>
        <v>20263660.615240004</v>
      </c>
    </row>
    <row r="14" spans="2:11" ht="28.5" customHeight="1" x14ac:dyDescent="0.35">
      <c r="B14" s="339" t="s">
        <v>138</v>
      </c>
      <c r="C14" s="332">
        <f>+SUM(C12:C13)</f>
        <v>60753421.399999999</v>
      </c>
      <c r="D14" s="333">
        <f t="shared" ref="D14:G14" si="3">+SUM(D12:D13)</f>
        <v>64713495.112000003</v>
      </c>
      <c r="E14" s="333">
        <f t="shared" si="3"/>
        <v>68963368.720960006</v>
      </c>
      <c r="F14" s="333">
        <f t="shared" si="3"/>
        <v>73525416.038636819</v>
      </c>
      <c r="G14" s="334">
        <f t="shared" si="3"/>
        <v>78423776.476327777</v>
      </c>
    </row>
    <row r="15" spans="2:11" ht="23.25" customHeight="1" x14ac:dyDescent="0.35">
      <c r="B15" s="335" t="s">
        <v>139</v>
      </c>
      <c r="C15" s="336">
        <f>+C11-C14</f>
        <v>80648250.400000006</v>
      </c>
      <c r="D15" s="337">
        <f t="shared" ref="D15:G15" si="4">+D11-D14</f>
        <v>115019410.43199991</v>
      </c>
      <c r="E15" s="337">
        <f t="shared" si="4"/>
        <v>155534706.26655984</v>
      </c>
      <c r="F15" s="337">
        <f t="shared" si="4"/>
        <v>203630190.05788451</v>
      </c>
      <c r="G15" s="338">
        <f t="shared" si="4"/>
        <v>260527495.37121516</v>
      </c>
    </row>
    <row r="16" spans="2:11" ht="19.5" customHeight="1" x14ac:dyDescent="0.35">
      <c r="B16" s="138" t="s">
        <v>140</v>
      </c>
      <c r="C16" s="139">
        <f>+'INVERSION INICIAL'!B13</f>
        <v>1100000</v>
      </c>
      <c r="D16" s="22">
        <v>0</v>
      </c>
      <c r="E16" s="22">
        <v>0</v>
      </c>
      <c r="F16" s="22">
        <v>0</v>
      </c>
      <c r="G16" s="23">
        <v>0</v>
      </c>
    </row>
    <row r="17" spans="2:7" ht="19.5" customHeight="1" x14ac:dyDescent="0.35">
      <c r="B17" s="138" t="s">
        <v>141</v>
      </c>
      <c r="C17" s="139">
        <f>+'CREDITO '!K6</f>
        <v>19892589.818933181</v>
      </c>
      <c r="D17" s="22">
        <f>+'CREDITO '!K7</f>
        <v>15677155.947887206</v>
      </c>
      <c r="E17" s="22">
        <f>+'CREDITO '!K8</f>
        <v>10467708.764852077</v>
      </c>
      <c r="F17" s="22">
        <f>+'CREDITO '!K9</f>
        <v>4674964.5217036502</v>
      </c>
      <c r="G17" s="23">
        <f>+'[1]CREDITO '!K10</f>
        <v>0</v>
      </c>
    </row>
    <row r="18" spans="2:7" ht="21" customHeight="1" x14ac:dyDescent="0.35">
      <c r="B18" s="335" t="s">
        <v>142</v>
      </c>
      <c r="C18" s="336">
        <f>+C15-C16-C17</f>
        <v>59655660.581066824</v>
      </c>
      <c r="D18" s="337">
        <f t="shared" ref="D18:F18" si="5">+D15-D16-D17</f>
        <v>99342254.484112695</v>
      </c>
      <c r="E18" s="337">
        <f t="shared" si="5"/>
        <v>145066997.50170776</v>
      </c>
      <c r="F18" s="337">
        <f t="shared" si="5"/>
        <v>198955225.53618085</v>
      </c>
      <c r="G18" s="338">
        <f>+G15-G16-G17</f>
        <v>260527495.37121516</v>
      </c>
    </row>
    <row r="19" spans="2:7" ht="22.5" customHeight="1" thickBot="1" x14ac:dyDescent="0.4">
      <c r="B19" s="140" t="s">
        <v>143</v>
      </c>
      <c r="C19" s="141">
        <f>(C18*$K$4)</f>
        <v>20879481.203373387</v>
      </c>
      <c r="D19" s="141">
        <f t="shared" ref="D19:G19" si="6">(D18*$K$4)</f>
        <v>34769789.069439441</v>
      </c>
      <c r="E19" s="141">
        <f t="shared" si="6"/>
        <v>50773449.125597715</v>
      </c>
      <c r="F19" s="141">
        <f t="shared" si="6"/>
        <v>69634328.937663302</v>
      </c>
      <c r="G19" s="141">
        <f t="shared" si="6"/>
        <v>91184623.379925296</v>
      </c>
    </row>
    <row r="20" spans="2:7" ht="24.75" customHeight="1" thickBot="1" x14ac:dyDescent="0.4">
      <c r="B20" s="340" t="s">
        <v>144</v>
      </c>
      <c r="C20" s="341">
        <f>+C18-C19</f>
        <v>38776179.377693437</v>
      </c>
      <c r="D20" s="341">
        <f t="shared" ref="D20:G20" si="7">+D18-D19</f>
        <v>64572465.414673254</v>
      </c>
      <c r="E20" s="341">
        <f t="shared" si="7"/>
        <v>94293548.376110047</v>
      </c>
      <c r="F20" s="341">
        <f t="shared" si="7"/>
        <v>129320896.59851755</v>
      </c>
      <c r="G20" s="342">
        <f t="shared" si="7"/>
        <v>169342871.99128985</v>
      </c>
    </row>
    <row r="21" spans="2:7" ht="21" customHeight="1" thickBot="1" x14ac:dyDescent="0.4">
      <c r="B21" s="143" t="s">
        <v>145</v>
      </c>
      <c r="C21" s="144">
        <f>+C20*10%</f>
        <v>3877617.9377693441</v>
      </c>
      <c r="D21" s="144">
        <f t="shared" ref="D21:G21" si="8">+D20*10%</f>
        <v>6457246.5414673258</v>
      </c>
      <c r="E21" s="144">
        <f t="shared" si="8"/>
        <v>9429354.8376110047</v>
      </c>
      <c r="F21" s="144">
        <f t="shared" si="8"/>
        <v>12932089.659851756</v>
      </c>
      <c r="G21" s="145">
        <f t="shared" si="8"/>
        <v>16934287.199128985</v>
      </c>
    </row>
    <row r="22" spans="2:7" ht="30.75" customHeight="1" thickBot="1" x14ac:dyDescent="0.4">
      <c r="B22" s="142" t="s">
        <v>146</v>
      </c>
      <c r="C22" s="146">
        <f>+C20-C21</f>
        <v>34898561.439924091</v>
      </c>
      <c r="D22" s="146">
        <f t="shared" ref="D22:G22" si="9">+D20-D21</f>
        <v>58115218.87320593</v>
      </c>
      <c r="E22" s="146">
        <f t="shared" si="9"/>
        <v>84864193.538499042</v>
      </c>
      <c r="F22" s="146">
        <f t="shared" si="9"/>
        <v>116388806.93866579</v>
      </c>
      <c r="G22" s="147">
        <f t="shared" si="9"/>
        <v>152408584.79216087</v>
      </c>
    </row>
    <row r="23" spans="2:7" x14ac:dyDescent="0.35">
      <c r="C23" s="148"/>
      <c r="G23" s="149"/>
    </row>
    <row r="24" spans="2:7" x14ac:dyDescent="0.35">
      <c r="C24" s="149"/>
    </row>
    <row r="25" spans="2:7" x14ac:dyDescent="0.35">
      <c r="C25" s="15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E63CA-2978-4914-984F-831EB0FD4773}">
  <dimension ref="B1:I46"/>
  <sheetViews>
    <sheetView topLeftCell="A22" zoomScale="47" zoomScaleNormal="47" workbookViewId="0">
      <selection activeCell="B44" sqref="B44:H44"/>
    </sheetView>
  </sheetViews>
  <sheetFormatPr baseColWidth="10" defaultRowHeight="14.5" x14ac:dyDescent="0.35"/>
  <cols>
    <col min="2" max="2" width="47.26953125" bestFit="1" customWidth="1"/>
    <col min="3" max="3" width="19.81640625" bestFit="1" customWidth="1"/>
    <col min="4" max="4" width="22.36328125" customWidth="1"/>
    <col min="5" max="5" width="21.6328125" customWidth="1"/>
    <col min="6" max="6" width="21.26953125" customWidth="1"/>
    <col min="7" max="7" width="20.7265625" customWidth="1"/>
    <col min="8" max="8" width="21.6328125" customWidth="1"/>
  </cols>
  <sheetData>
    <row r="1" spans="2:8" ht="15" thickBot="1" x14ac:dyDescent="0.4"/>
    <row r="2" spans="2:8" ht="15" thickBot="1" x14ac:dyDescent="0.4">
      <c r="B2" s="343" t="s">
        <v>148</v>
      </c>
      <c r="C2" s="344" t="s">
        <v>149</v>
      </c>
      <c r="D2" s="344" t="s">
        <v>24</v>
      </c>
      <c r="E2" s="344" t="s">
        <v>25</v>
      </c>
      <c r="F2" s="344" t="s">
        <v>26</v>
      </c>
      <c r="G2" s="344" t="s">
        <v>27</v>
      </c>
      <c r="H2" s="345" t="s">
        <v>28</v>
      </c>
    </row>
    <row r="3" spans="2:8" x14ac:dyDescent="0.35">
      <c r="B3" s="151" t="s">
        <v>150</v>
      </c>
      <c r="C3" s="120"/>
      <c r="D3" s="120">
        <f>+INGRESO!B12</f>
        <v>364800000</v>
      </c>
      <c r="E3" s="120">
        <f>+INGRESO!C12</f>
        <v>419519999.99999994</v>
      </c>
      <c r="F3" s="120">
        <f>+INGRESO!D12</f>
        <v>482447999.99999988</v>
      </c>
      <c r="G3" s="120">
        <f>+INGRESO!E12</f>
        <v>554815199.99999976</v>
      </c>
      <c r="H3" s="120">
        <f>+INGRESO!F12</f>
        <v>638037479.99999964</v>
      </c>
    </row>
    <row r="4" spans="2:8" ht="15" thickBot="1" x14ac:dyDescent="0.4">
      <c r="B4" s="152" t="s">
        <v>151</v>
      </c>
      <c r="C4" s="153"/>
      <c r="D4" s="153"/>
      <c r="E4" s="153"/>
      <c r="F4" s="153"/>
      <c r="G4" s="153"/>
      <c r="H4" s="154"/>
    </row>
    <row r="5" spans="2:8" ht="15" thickBot="1" x14ac:dyDescent="0.4">
      <c r="B5" s="346" t="s">
        <v>152</v>
      </c>
      <c r="C5" s="347"/>
      <c r="D5" s="347">
        <f>+SUM(D3:D4)</f>
        <v>364800000</v>
      </c>
      <c r="E5" s="347">
        <f t="shared" ref="E5:H5" si="0">+SUM(E3:E4)</f>
        <v>419519999.99999994</v>
      </c>
      <c r="F5" s="347">
        <f t="shared" si="0"/>
        <v>482447999.99999988</v>
      </c>
      <c r="G5" s="347">
        <f t="shared" si="0"/>
        <v>554815199.99999976</v>
      </c>
      <c r="H5" s="348">
        <f t="shared" si="0"/>
        <v>638037479.99999964</v>
      </c>
    </row>
    <row r="6" spans="2:8" ht="15" thickBot="1" x14ac:dyDescent="0.4">
      <c r="B6" s="134"/>
      <c r="C6" s="33"/>
      <c r="D6" s="33"/>
      <c r="E6" s="33"/>
      <c r="F6" s="33"/>
      <c r="G6" s="33"/>
      <c r="H6" s="33"/>
    </row>
    <row r="7" spans="2:8" ht="15" thickBot="1" x14ac:dyDescent="0.4">
      <c r="B7" s="349" t="s">
        <v>153</v>
      </c>
      <c r="C7" s="350"/>
      <c r="D7" s="350"/>
      <c r="E7" s="350"/>
      <c r="F7" s="350"/>
      <c r="G7" s="350"/>
      <c r="H7" s="351"/>
    </row>
    <row r="8" spans="2:8" x14ac:dyDescent="0.35">
      <c r="B8" s="151" t="s">
        <v>154</v>
      </c>
      <c r="C8" s="120"/>
      <c r="D8" s="120">
        <f>+'ESTADO DE RESULTADO'!C7</f>
        <v>194600328.19999999</v>
      </c>
      <c r="E8" s="120">
        <f>+'ESTADO DE RESULTADO'!D7</f>
        <v>210168354.45600003</v>
      </c>
      <c r="F8" s="120">
        <f>+'ESTADO DE RESULTADO'!E7</f>
        <v>226981822.81248003</v>
      </c>
      <c r="G8" s="120">
        <f>+'ESTADO DE RESULTADO'!F7</f>
        <v>245140368.63747847</v>
      </c>
      <c r="H8" s="120">
        <f>+'ESTADO DE RESULTADO'!G7</f>
        <v>264751598.12847671</v>
      </c>
    </row>
    <row r="9" spans="2:8" x14ac:dyDescent="0.35">
      <c r="B9" s="151" t="s">
        <v>155</v>
      </c>
      <c r="C9" s="120"/>
      <c r="D9" s="120">
        <v>0</v>
      </c>
      <c r="E9" s="120">
        <v>0</v>
      </c>
      <c r="F9" s="120">
        <v>0</v>
      </c>
      <c r="G9" s="120">
        <v>0</v>
      </c>
      <c r="H9" s="120">
        <v>0</v>
      </c>
    </row>
    <row r="10" spans="2:8" x14ac:dyDescent="0.35">
      <c r="B10" s="131" t="s">
        <v>156</v>
      </c>
      <c r="C10" s="123"/>
      <c r="D10" s="123">
        <f>+'ESTADO DE RESULTADO'!C8</f>
        <v>27358000</v>
      </c>
      <c r="E10" s="123">
        <f>+'ESTADO DE RESULTADO'!D8</f>
        <v>28178740</v>
      </c>
      <c r="F10" s="123">
        <f>+'ESTADO DE RESULTADO'!E8</f>
        <v>29024102.199999999</v>
      </c>
      <c r="G10" s="123">
        <f>+'ESTADO DE RESULTADO'!F8</f>
        <v>29894825.265999999</v>
      </c>
      <c r="H10" s="123">
        <f>+'ESTADO DE RESULTADO'!G8</f>
        <v>30791670.023979999</v>
      </c>
    </row>
    <row r="11" spans="2:8" ht="15" thickBot="1" x14ac:dyDescent="0.4">
      <c r="B11" s="152" t="s">
        <v>157</v>
      </c>
      <c r="C11" s="153"/>
      <c r="D11" s="153">
        <f>+'ESTADO DE RESULTADO'!C9</f>
        <v>1440000</v>
      </c>
      <c r="E11" s="153">
        <f>+'ESTADO DE RESULTADO'!D9</f>
        <v>1440000</v>
      </c>
      <c r="F11" s="153">
        <f>+'ESTADO DE RESULTADO'!E9</f>
        <v>1944000.0000000002</v>
      </c>
      <c r="G11" s="153">
        <f>+'ESTADO DE RESULTADO'!F9</f>
        <v>2624400.0000000005</v>
      </c>
      <c r="H11" s="153">
        <f>+'ESTADO DE RESULTADO'!G9</f>
        <v>3542940.0000000009</v>
      </c>
    </row>
    <row r="12" spans="2:8" ht="15" thickBot="1" x14ac:dyDescent="0.4">
      <c r="B12" s="346" t="s">
        <v>158</v>
      </c>
      <c r="C12" s="347"/>
      <c r="D12" s="347">
        <f>+SUM(D8:D11)</f>
        <v>223398328.19999999</v>
      </c>
      <c r="E12" s="347">
        <f>+SUM(E8:E11)</f>
        <v>239787094.45600003</v>
      </c>
      <c r="F12" s="347">
        <f>+SUM(F8:F11)</f>
        <v>257949925.01248002</v>
      </c>
      <c r="G12" s="347">
        <f>+SUM(G8:G11)</f>
        <v>277659593.90347844</v>
      </c>
      <c r="H12" s="348">
        <f>+SUM(H8:H11)</f>
        <v>299086208.1524567</v>
      </c>
    </row>
    <row r="13" spans="2:8" ht="15" thickBot="1" x14ac:dyDescent="0.4">
      <c r="B13" s="346" t="s">
        <v>159</v>
      </c>
      <c r="C13" s="347"/>
      <c r="D13" s="347">
        <f>+D5-D12</f>
        <v>141401671.80000001</v>
      </c>
      <c r="E13" s="347">
        <f>+E5-E12</f>
        <v>179732905.54399991</v>
      </c>
      <c r="F13" s="347">
        <f>+F5-F12</f>
        <v>224498074.98751986</v>
      </c>
      <c r="G13" s="347">
        <f>+G5-G12</f>
        <v>277155606.09652132</v>
      </c>
      <c r="H13" s="348">
        <f>+H5-H12</f>
        <v>338951271.84754294</v>
      </c>
    </row>
    <row r="14" spans="2:8" ht="15" thickBot="1" x14ac:dyDescent="0.4">
      <c r="C14" s="33"/>
      <c r="D14" s="33"/>
      <c r="E14" s="33"/>
      <c r="F14" s="33"/>
      <c r="G14" s="33"/>
      <c r="H14" s="33"/>
    </row>
    <row r="15" spans="2:8" ht="15" thickBot="1" x14ac:dyDescent="0.4">
      <c r="B15" s="349" t="s">
        <v>160</v>
      </c>
      <c r="C15" s="350"/>
      <c r="D15" s="350"/>
      <c r="E15" s="350"/>
      <c r="F15" s="350"/>
      <c r="G15" s="350"/>
      <c r="H15" s="351"/>
    </row>
    <row r="16" spans="2:8" x14ac:dyDescent="0.35">
      <c r="B16" s="151" t="s">
        <v>161</v>
      </c>
      <c r="C16" s="120"/>
      <c r="D16" s="120">
        <f>+'ESTADO DE RESULTADO'!C12</f>
        <v>42749421.399999999</v>
      </c>
      <c r="E16" s="120">
        <f>+'ESTADO DE RESULTADO'!D12</f>
        <v>46169375.112000003</v>
      </c>
      <c r="F16" s="120">
        <f>+'ESTADO DE RESULTADO'!E12</f>
        <v>49862925.120960005</v>
      </c>
      <c r="G16" s="120">
        <f>+'ESTADO DE RESULTADO'!F12</f>
        <v>53851959.130636811</v>
      </c>
      <c r="H16" s="120">
        <f>+'ESTADO DE RESULTADO'!G12</f>
        <v>58160115.861087769</v>
      </c>
    </row>
    <row r="17" spans="2:9" x14ac:dyDescent="0.35">
      <c r="B17" s="131" t="s">
        <v>74</v>
      </c>
      <c r="C17" s="123"/>
      <c r="D17" s="123">
        <f>+INVERSION!C26</f>
        <v>2418000</v>
      </c>
      <c r="E17" s="123">
        <f>+INVERSION!D26</f>
        <v>2418000</v>
      </c>
      <c r="F17" s="123">
        <f>+INVERSION!E26</f>
        <v>2418000</v>
      </c>
      <c r="G17" s="123">
        <f>+INVERSION!F26</f>
        <v>2418000</v>
      </c>
      <c r="H17" s="123">
        <f>+INVERSION!G26</f>
        <v>2418000</v>
      </c>
    </row>
    <row r="18" spans="2:9" x14ac:dyDescent="0.35">
      <c r="B18" s="131" t="s">
        <v>162</v>
      </c>
      <c r="C18" s="123"/>
      <c r="D18" s="123">
        <f>+'ESTADO DE RESULTADO'!C13</f>
        <v>18004000</v>
      </c>
      <c r="E18" s="123">
        <f>+'ESTADO DE RESULTADO'!D13</f>
        <v>18544120</v>
      </c>
      <c r="F18" s="123">
        <f>+'ESTADO DE RESULTADO'!E13</f>
        <v>19100443.600000001</v>
      </c>
      <c r="G18" s="123">
        <f>+'ESTADO DE RESULTADO'!F13</f>
        <v>19673456.908000004</v>
      </c>
      <c r="H18" s="123">
        <f>+'ESTADO DE RESULTADO'!G13</f>
        <v>20263660.615240004</v>
      </c>
    </row>
    <row r="19" spans="2:9" ht="15" thickBot="1" x14ac:dyDescent="0.4">
      <c r="B19" s="152" t="s">
        <v>163</v>
      </c>
      <c r="C19" s="153"/>
      <c r="D19" s="153">
        <f>+'ESTADO DE RESULTADO'!C19</f>
        <v>20879481.203373387</v>
      </c>
      <c r="E19" s="153">
        <f>+'ESTADO DE RESULTADO'!D19</f>
        <v>34769789.069439441</v>
      </c>
      <c r="F19" s="153">
        <f>+'ESTADO DE RESULTADO'!E19</f>
        <v>50773449.125597715</v>
      </c>
      <c r="G19" s="153">
        <f>+'ESTADO DE RESULTADO'!F19</f>
        <v>69634328.937663302</v>
      </c>
      <c r="H19" s="153">
        <f>+'ESTADO DE RESULTADO'!G19</f>
        <v>91184623.379925296</v>
      </c>
    </row>
    <row r="20" spans="2:9" ht="15" thickBot="1" x14ac:dyDescent="0.4">
      <c r="B20" s="346" t="s">
        <v>164</v>
      </c>
      <c r="C20" s="347"/>
      <c r="D20" s="347">
        <f>+SUM(D16:D19)</f>
        <v>84050902.603373379</v>
      </c>
      <c r="E20" s="347">
        <f t="shared" ref="E20:H20" si="1">+SUM(E16:E19)</f>
        <v>101901284.18143944</v>
      </c>
      <c r="F20" s="347">
        <f t="shared" si="1"/>
        <v>122154817.84655772</v>
      </c>
      <c r="G20" s="347">
        <f t="shared" si="1"/>
        <v>145577744.97630012</v>
      </c>
      <c r="H20" s="348">
        <f t="shared" si="1"/>
        <v>172026399.85625309</v>
      </c>
    </row>
    <row r="21" spans="2:9" ht="15" thickBot="1" x14ac:dyDescent="0.4">
      <c r="B21" s="346" t="s">
        <v>165</v>
      </c>
      <c r="C21" s="347"/>
      <c r="D21" s="347">
        <f>+D13-D20</f>
        <v>57350769.196626633</v>
      </c>
      <c r="E21" s="347">
        <f t="shared" ref="E21:H21" si="2">+E13-E20</f>
        <v>77831621.362560466</v>
      </c>
      <c r="F21" s="347">
        <f t="shared" si="2"/>
        <v>102343257.14096214</v>
      </c>
      <c r="G21" s="347">
        <f t="shared" si="2"/>
        <v>131577861.1202212</v>
      </c>
      <c r="H21" s="348">
        <f t="shared" si="2"/>
        <v>166924871.99128985</v>
      </c>
    </row>
    <row r="22" spans="2:9" ht="15" thickBot="1" x14ac:dyDescent="0.4">
      <c r="C22" s="33"/>
      <c r="D22" s="33"/>
      <c r="E22" s="33"/>
      <c r="F22" s="33"/>
      <c r="G22" s="33"/>
      <c r="H22" s="33"/>
    </row>
    <row r="23" spans="2:9" x14ac:dyDescent="0.35">
      <c r="B23" s="352" t="s">
        <v>166</v>
      </c>
      <c r="C23" s="353"/>
      <c r="D23" s="353"/>
      <c r="E23" s="353"/>
      <c r="F23" s="353"/>
      <c r="G23" s="353"/>
      <c r="H23" s="354"/>
    </row>
    <row r="24" spans="2:9" x14ac:dyDescent="0.35">
      <c r="B24" s="131" t="s">
        <v>167</v>
      </c>
      <c r="C24" s="123">
        <f>+INVERSION!D21</f>
        <v>13290000</v>
      </c>
      <c r="D24" s="123"/>
      <c r="E24" s="123"/>
      <c r="F24" s="123"/>
      <c r="G24" s="123"/>
      <c r="H24" s="124"/>
    </row>
    <row r="25" spans="2:9" x14ac:dyDescent="0.35">
      <c r="B25" s="131" t="s">
        <v>168</v>
      </c>
      <c r="C25" s="123">
        <f>+'INVERSION INICIAL'!B13</f>
        <v>1100000</v>
      </c>
      <c r="D25" s="123"/>
      <c r="E25" s="123"/>
      <c r="F25" s="123"/>
      <c r="G25" s="123"/>
      <c r="H25" s="124"/>
    </row>
    <row r="26" spans="2:9" x14ac:dyDescent="0.35">
      <c r="B26" s="131" t="s">
        <v>169</v>
      </c>
      <c r="C26" s="123">
        <f>+'INVERSION INICIAL'!B7</f>
        <v>238136749.60000002</v>
      </c>
      <c r="D26" s="123"/>
      <c r="E26" s="123"/>
      <c r="F26" s="123"/>
      <c r="G26" s="123"/>
      <c r="H26" s="124"/>
    </row>
    <row r="27" spans="2:9" ht="15" thickBot="1" x14ac:dyDescent="0.4">
      <c r="B27" s="355" t="s">
        <v>170</v>
      </c>
      <c r="C27" s="356">
        <f>+C24+C26+C25</f>
        <v>252526749.60000002</v>
      </c>
      <c r="D27" s="356"/>
      <c r="E27" s="356"/>
      <c r="F27" s="356"/>
      <c r="G27" s="356"/>
      <c r="H27" s="357"/>
    </row>
    <row r="28" spans="2:9" ht="15" thickBot="1" x14ac:dyDescent="0.4">
      <c r="B28" s="346" t="s">
        <v>171</v>
      </c>
      <c r="C28" s="347">
        <f>+C21-C27</f>
        <v>-252526749.60000002</v>
      </c>
      <c r="D28" s="347">
        <f>+D21-D27</f>
        <v>57350769.196626633</v>
      </c>
      <c r="E28" s="347">
        <f t="shared" ref="E28:H28" si="3">+E21-E27</f>
        <v>77831621.362560466</v>
      </c>
      <c r="F28" s="347">
        <f t="shared" si="3"/>
        <v>102343257.14096214</v>
      </c>
      <c r="G28" s="347">
        <f t="shared" si="3"/>
        <v>131577861.1202212</v>
      </c>
      <c r="H28" s="348">
        <f t="shared" si="3"/>
        <v>166924871.99128985</v>
      </c>
      <c r="I28" s="10"/>
    </row>
    <row r="29" spans="2:9" ht="15" thickBot="1" x14ac:dyDescent="0.4">
      <c r="C29" s="33"/>
      <c r="D29" s="33"/>
      <c r="E29" s="33"/>
      <c r="F29" s="33"/>
      <c r="G29" s="33"/>
      <c r="H29" s="33"/>
    </row>
    <row r="30" spans="2:9" ht="15" thickBot="1" x14ac:dyDescent="0.4">
      <c r="B30" s="349" t="s">
        <v>172</v>
      </c>
      <c r="C30" s="350"/>
      <c r="D30" s="350"/>
      <c r="E30" s="350"/>
      <c r="F30" s="350"/>
      <c r="G30" s="350"/>
      <c r="H30" s="351"/>
    </row>
    <row r="31" spans="2:9" x14ac:dyDescent="0.35">
      <c r="B31" s="151" t="s">
        <v>173</v>
      </c>
      <c r="C31" s="120">
        <f>+'INVERSION INICIAL'!E11</f>
        <v>151516049.76000002</v>
      </c>
      <c r="D31" s="120"/>
      <c r="E31" s="120"/>
      <c r="F31" s="120"/>
      <c r="G31" s="120"/>
      <c r="H31" s="121"/>
    </row>
    <row r="32" spans="2:9" ht="15" thickBot="1" x14ac:dyDescent="0.4">
      <c r="B32" s="152" t="s">
        <v>174</v>
      </c>
      <c r="C32" s="153">
        <f>+'INVERSION INICIAL'!F11</f>
        <v>101010699.84000002</v>
      </c>
      <c r="D32" s="153"/>
      <c r="E32" s="153"/>
      <c r="F32" s="153"/>
      <c r="G32" s="153"/>
      <c r="H32" s="154"/>
    </row>
    <row r="33" spans="2:8" ht="15" thickBot="1" x14ac:dyDescent="0.4">
      <c r="B33" s="346" t="s">
        <v>175</v>
      </c>
      <c r="C33" s="347">
        <f>+SUM(C31:C32)</f>
        <v>252526749.60000002</v>
      </c>
      <c r="D33" s="347">
        <f t="shared" ref="D33:H33" si="4">+SUM(D31:D32)</f>
        <v>0</v>
      </c>
      <c r="E33" s="347">
        <f t="shared" si="4"/>
        <v>0</v>
      </c>
      <c r="F33" s="347">
        <f t="shared" si="4"/>
        <v>0</v>
      </c>
      <c r="G33" s="347">
        <f t="shared" si="4"/>
        <v>0</v>
      </c>
      <c r="H33" s="347">
        <f t="shared" si="4"/>
        <v>0</v>
      </c>
    </row>
    <row r="34" spans="2:8" ht="15" thickBot="1" x14ac:dyDescent="0.4">
      <c r="C34" s="33"/>
      <c r="D34" s="33"/>
      <c r="E34" s="33"/>
      <c r="F34" s="33"/>
      <c r="G34" s="33"/>
      <c r="H34" s="33"/>
    </row>
    <row r="35" spans="2:8" ht="15" thickBot="1" x14ac:dyDescent="0.4">
      <c r="B35" s="349" t="s">
        <v>176</v>
      </c>
      <c r="C35" s="350"/>
      <c r="D35" s="350"/>
      <c r="E35" s="350"/>
      <c r="F35" s="350"/>
      <c r="G35" s="350"/>
      <c r="H35" s="351"/>
    </row>
    <row r="36" spans="2:8" x14ac:dyDescent="0.35">
      <c r="B36" s="151" t="s">
        <v>177</v>
      </c>
      <c r="C36" s="120"/>
      <c r="D36" s="120">
        <f>+'CREDITO '!L6</f>
        <v>17876906.181066819</v>
      </c>
      <c r="E36" s="120">
        <f>+'CREDITO '!L7</f>
        <v>22092340.052112795</v>
      </c>
      <c r="F36" s="120">
        <f>+'CREDITO '!L8</f>
        <v>27301787.235147923</v>
      </c>
      <c r="G36" s="120">
        <f>+'CREDITO '!L9</f>
        <v>36241989.478296347</v>
      </c>
      <c r="H36" s="121">
        <f>+'[1]CREDITO '!L10</f>
        <v>0</v>
      </c>
    </row>
    <row r="37" spans="2:8" ht="15" thickBot="1" x14ac:dyDescent="0.4">
      <c r="B37" s="152" t="s">
        <v>178</v>
      </c>
      <c r="C37" s="153"/>
      <c r="D37" s="153">
        <f>+'CREDITO '!K6</f>
        <v>19892589.818933181</v>
      </c>
      <c r="E37" s="153">
        <f>+'CREDITO '!K7</f>
        <v>15677155.947887206</v>
      </c>
      <c r="F37" s="153">
        <f>+'CREDITO '!K8</f>
        <v>10467708.764852077</v>
      </c>
      <c r="G37" s="153">
        <f>+'CREDITO '!K9</f>
        <v>4674964.5217036502</v>
      </c>
      <c r="H37" s="154">
        <f>+'[1]ESTADO DE RESULTADO'!G17</f>
        <v>0</v>
      </c>
    </row>
    <row r="38" spans="2:8" ht="15" thickBot="1" x14ac:dyDescent="0.4">
      <c r="B38" s="346" t="s">
        <v>179</v>
      </c>
      <c r="C38" s="347">
        <f>+SUM(C36:C37)</f>
        <v>0</v>
      </c>
      <c r="D38" s="347">
        <f t="shared" ref="D38:H38" si="5">+SUM(D36:D37)</f>
        <v>37769496</v>
      </c>
      <c r="E38" s="347">
        <f t="shared" si="5"/>
        <v>37769496</v>
      </c>
      <c r="F38" s="347">
        <f t="shared" si="5"/>
        <v>37769496</v>
      </c>
      <c r="G38" s="347">
        <f t="shared" si="5"/>
        <v>40916954</v>
      </c>
      <c r="H38" s="348">
        <f t="shared" si="5"/>
        <v>0</v>
      </c>
    </row>
    <row r="39" spans="2:8" ht="15" thickBot="1" x14ac:dyDescent="0.4">
      <c r="B39" s="346" t="s">
        <v>180</v>
      </c>
      <c r="C39" s="347">
        <f>+C33-C38</f>
        <v>252526749.60000002</v>
      </c>
      <c r="D39" s="358">
        <f>+D33-D38</f>
        <v>-37769496</v>
      </c>
      <c r="E39" s="358">
        <f t="shared" ref="E39:H39" si="6">+E33-E38</f>
        <v>-37769496</v>
      </c>
      <c r="F39" s="358">
        <f t="shared" si="6"/>
        <v>-37769496</v>
      </c>
      <c r="G39" s="358">
        <f t="shared" si="6"/>
        <v>-40916954</v>
      </c>
      <c r="H39" s="348">
        <f t="shared" si="6"/>
        <v>0</v>
      </c>
    </row>
    <row r="40" spans="2:8" ht="15" thickBot="1" x14ac:dyDescent="0.4">
      <c r="C40" s="33"/>
      <c r="D40" s="33"/>
      <c r="E40" s="33"/>
      <c r="F40" s="33"/>
      <c r="G40" s="33"/>
      <c r="H40" s="33"/>
    </row>
    <row r="41" spans="2:8" ht="15" thickBot="1" x14ac:dyDescent="0.4">
      <c r="B41" s="343" t="s">
        <v>181</v>
      </c>
      <c r="C41" s="359">
        <v>0</v>
      </c>
      <c r="D41" s="359">
        <f>+D28+D39</f>
        <v>19581273.196626633</v>
      </c>
      <c r="E41" s="359">
        <f t="shared" ref="E41:G41" si="7">+E28+E39</f>
        <v>40062125.362560466</v>
      </c>
      <c r="F41" s="359">
        <f t="shared" si="7"/>
        <v>64573761.140962139</v>
      </c>
      <c r="G41" s="359">
        <f t="shared" si="7"/>
        <v>90660907.120221198</v>
      </c>
      <c r="H41" s="360">
        <f>+H28+H39</f>
        <v>166924871.99128985</v>
      </c>
    </row>
    <row r="42" spans="2:8" x14ac:dyDescent="0.35">
      <c r="B42" s="151" t="s">
        <v>177</v>
      </c>
      <c r="C42" s="156">
        <f>+C28+C41</f>
        <v>-252526749.60000002</v>
      </c>
      <c r="D42" s="120">
        <f>+D41</f>
        <v>19581273.196626633</v>
      </c>
      <c r="E42" s="120">
        <f>+E41</f>
        <v>40062125.362560466</v>
      </c>
      <c r="F42" s="120">
        <f t="shared" ref="F42:H42" si="8">+F41</f>
        <v>64573761.140962139</v>
      </c>
      <c r="G42" s="120">
        <f t="shared" si="8"/>
        <v>90660907.120221198</v>
      </c>
      <c r="H42" s="121">
        <f t="shared" si="8"/>
        <v>166924871.99128985</v>
      </c>
    </row>
    <row r="43" spans="2:8" ht="15" thickBot="1" x14ac:dyDescent="0.4">
      <c r="B43" s="152" t="s">
        <v>182</v>
      </c>
      <c r="C43" s="153"/>
      <c r="D43" s="153">
        <f>+INVERSION!F13</f>
        <v>274493749.60000002</v>
      </c>
      <c r="E43" s="153">
        <f>+D44</f>
        <v>294075022.79662669</v>
      </c>
      <c r="F43" s="153">
        <f t="shared" ref="F43:H43" si="9">+E44</f>
        <v>334137148.15918714</v>
      </c>
      <c r="G43" s="153">
        <f t="shared" si="9"/>
        <v>398710909.30014926</v>
      </c>
      <c r="H43" s="154">
        <f t="shared" si="9"/>
        <v>489371816.42037046</v>
      </c>
    </row>
    <row r="44" spans="2:8" ht="15" thickBot="1" x14ac:dyDescent="0.4">
      <c r="B44" s="346" t="s">
        <v>183</v>
      </c>
      <c r="C44" s="358">
        <f>+SUM(C42:C43)</f>
        <v>-252526749.60000002</v>
      </c>
      <c r="D44" s="347">
        <f t="shared" ref="D44:H44" si="10">+SUM(D42:D43)</f>
        <v>294075022.79662669</v>
      </c>
      <c r="E44" s="347">
        <f t="shared" si="10"/>
        <v>334137148.15918714</v>
      </c>
      <c r="F44" s="347">
        <f t="shared" si="10"/>
        <v>398710909.30014926</v>
      </c>
      <c r="G44" s="347">
        <f t="shared" si="10"/>
        <v>489371816.42037046</v>
      </c>
      <c r="H44" s="348">
        <f t="shared" si="10"/>
        <v>656296688.41166031</v>
      </c>
    </row>
    <row r="45" spans="2:8" x14ac:dyDescent="0.35">
      <c r="C45" s="10"/>
      <c r="D45" s="10"/>
      <c r="E45" s="10"/>
      <c r="F45" s="10"/>
      <c r="G45" s="10"/>
      <c r="H45" s="10"/>
    </row>
    <row r="46" spans="2:8" x14ac:dyDescent="0.35">
      <c r="C46" s="10"/>
      <c r="D46" s="10"/>
      <c r="E46" s="10"/>
      <c r="F46" s="10"/>
      <c r="G46" s="10"/>
      <c r="H46" s="10"/>
    </row>
  </sheetData>
  <mergeCells count="5">
    <mergeCell ref="B7:H7"/>
    <mergeCell ref="B15:H15"/>
    <mergeCell ref="B23:H23"/>
    <mergeCell ref="B30:H30"/>
    <mergeCell ref="B35:H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CE30-AD80-4465-AF55-D9379E2758C9}">
  <dimension ref="A2:R57"/>
  <sheetViews>
    <sheetView zoomScale="63" zoomScaleNormal="63" workbookViewId="0">
      <selection activeCell="M21" sqref="M21"/>
    </sheetView>
  </sheetViews>
  <sheetFormatPr baseColWidth="10" defaultRowHeight="14.5" x14ac:dyDescent="0.35"/>
  <cols>
    <col min="3" max="3" width="27.7265625" customWidth="1"/>
    <col min="4" max="9" width="17.453125" bestFit="1" customWidth="1"/>
    <col min="13" max="13" width="15.36328125" bestFit="1" customWidth="1"/>
    <col min="14" max="17" width="11.36328125" bestFit="1" customWidth="1"/>
  </cols>
  <sheetData>
    <row r="2" spans="3:18" ht="15" thickBot="1" x14ac:dyDescent="0.4"/>
    <row r="3" spans="3:18" ht="15" thickBot="1" x14ac:dyDescent="0.4">
      <c r="D3" s="361" t="s">
        <v>184</v>
      </c>
      <c r="E3" s="362" t="s">
        <v>24</v>
      </c>
      <c r="F3" s="362" t="s">
        <v>25</v>
      </c>
      <c r="G3" s="362" t="s">
        <v>26</v>
      </c>
      <c r="H3" s="362" t="s">
        <v>27</v>
      </c>
      <c r="I3" s="363" t="s">
        <v>99</v>
      </c>
    </row>
    <row r="4" spans="3:18" ht="15" thickBot="1" x14ac:dyDescent="0.4">
      <c r="C4" s="371" t="s">
        <v>185</v>
      </c>
      <c r="D4" s="372"/>
      <c r="E4" s="372"/>
      <c r="F4" s="372"/>
      <c r="G4" s="372"/>
      <c r="H4" s="372"/>
      <c r="I4" s="373"/>
    </row>
    <row r="5" spans="3:18" ht="15" thickBot="1" x14ac:dyDescent="0.4">
      <c r="C5" s="364" t="s">
        <v>186</v>
      </c>
      <c r="D5" s="365"/>
      <c r="E5" s="365"/>
      <c r="F5" s="365"/>
      <c r="G5" s="365"/>
      <c r="H5" s="365"/>
      <c r="I5" s="366"/>
    </row>
    <row r="6" spans="3:18" ht="15" thickBot="1" x14ac:dyDescent="0.4">
      <c r="C6" s="157" t="s">
        <v>187</v>
      </c>
      <c r="D6" s="158">
        <f>+'FLUJO CAJA'!C25+'FLUJO CAJA'!C26</f>
        <v>239236749.60000002</v>
      </c>
      <c r="E6" s="158">
        <f>+'FLUJO CAJA'!D44</f>
        <v>294075022.79662669</v>
      </c>
      <c r="F6" s="158">
        <f>+'FLUJO CAJA'!E44</f>
        <v>334137148.15918714</v>
      </c>
      <c r="G6" s="158">
        <f>+'FLUJO CAJA'!F44</f>
        <v>398710909.30014926</v>
      </c>
      <c r="H6" s="158">
        <f>+'FLUJO CAJA'!G44</f>
        <v>489371816.42037046</v>
      </c>
      <c r="I6" s="158">
        <f>+'FLUJO CAJA'!H44</f>
        <v>656296688.41166031</v>
      </c>
    </row>
    <row r="7" spans="3:18" ht="15" thickBot="1" x14ac:dyDescent="0.4">
      <c r="C7" s="343" t="s">
        <v>188</v>
      </c>
      <c r="D7" s="367">
        <f>+SUM(D5:D6)</f>
        <v>239236749.60000002</v>
      </c>
      <c r="E7" s="367">
        <f>+SUM(E6:E6)</f>
        <v>294075022.79662669</v>
      </c>
      <c r="F7" s="367">
        <f t="shared" ref="F7:I7" si="0">+SUM(F6)</f>
        <v>334137148.15918714</v>
      </c>
      <c r="G7" s="367">
        <f t="shared" si="0"/>
        <v>398710909.30014926</v>
      </c>
      <c r="H7" s="367">
        <f t="shared" si="0"/>
        <v>489371816.42037046</v>
      </c>
      <c r="I7" s="368">
        <f t="shared" si="0"/>
        <v>656296688.41166031</v>
      </c>
    </row>
    <row r="8" spans="3:18" x14ac:dyDescent="0.35">
      <c r="C8" s="151" t="s">
        <v>189</v>
      </c>
      <c r="D8" s="161">
        <v>0</v>
      </c>
      <c r="E8" s="161">
        <v>0</v>
      </c>
      <c r="F8" s="161">
        <v>0</v>
      </c>
      <c r="G8" s="161">
        <v>0</v>
      </c>
      <c r="H8" s="161">
        <v>0</v>
      </c>
      <c r="I8" s="162">
        <v>0</v>
      </c>
    </row>
    <row r="9" spans="3:18" x14ac:dyDescent="0.35">
      <c r="C9" s="131" t="s">
        <v>190</v>
      </c>
      <c r="D9" s="163">
        <f>+INVERSION!$P$11+INVERSION!$P$20</f>
        <v>13290000</v>
      </c>
      <c r="E9" s="163">
        <f>+INVERSION!$P$11+INVERSION!$P$20</f>
        <v>13290000</v>
      </c>
      <c r="F9" s="163">
        <f>+INVERSION!$P$11+INVERSION!$P$20</f>
        <v>13290000</v>
      </c>
      <c r="G9" s="163">
        <f>+INVERSION!$P$11+INVERSION!$P$20</f>
        <v>13290000</v>
      </c>
      <c r="H9" s="163">
        <f>+INVERSION!$P$11+INVERSION!$P$20</f>
        <v>13290000</v>
      </c>
      <c r="I9" s="163">
        <f>+INVERSION!$P$11+INVERSION!$P$20</f>
        <v>13290000</v>
      </c>
    </row>
    <row r="10" spans="3:18" ht="15" thickBot="1" x14ac:dyDescent="0.4">
      <c r="C10" s="152" t="s">
        <v>191</v>
      </c>
      <c r="D10" s="164"/>
      <c r="E10" s="165">
        <f>+INVERSION!C26</f>
        <v>2418000</v>
      </c>
      <c r="F10" s="165">
        <f>+INVERSION!D26</f>
        <v>2418000</v>
      </c>
      <c r="G10" s="165">
        <f>+INVERSION!E26</f>
        <v>2418000</v>
      </c>
      <c r="H10" s="165">
        <f>+INVERSION!F26</f>
        <v>2418000</v>
      </c>
      <c r="I10" s="165">
        <f>+INVERSION!G26</f>
        <v>2418000</v>
      </c>
    </row>
    <row r="11" spans="3:18" ht="15" thickBot="1" x14ac:dyDescent="0.4">
      <c r="C11" s="346" t="s">
        <v>192</v>
      </c>
      <c r="D11" s="369">
        <f>+SUM(D8:D10)</f>
        <v>13290000</v>
      </c>
      <c r="E11" s="369">
        <f>+E9-E10</f>
        <v>10872000</v>
      </c>
      <c r="F11" s="369">
        <f t="shared" ref="F11:I11" si="1">+F9-F10</f>
        <v>10872000</v>
      </c>
      <c r="G11" s="369">
        <f t="shared" si="1"/>
        <v>10872000</v>
      </c>
      <c r="H11" s="369">
        <f t="shared" si="1"/>
        <v>10872000</v>
      </c>
      <c r="I11" s="369">
        <f t="shared" si="1"/>
        <v>10872000</v>
      </c>
    </row>
    <row r="12" spans="3:18" ht="15" thickBot="1" x14ac:dyDescent="0.4">
      <c r="C12" s="346" t="s">
        <v>193</v>
      </c>
      <c r="D12" s="369">
        <f>+D7+D11</f>
        <v>252526749.60000002</v>
      </c>
      <c r="E12" s="369">
        <f>+E7+E11</f>
        <v>304947022.79662669</v>
      </c>
      <c r="F12" s="369">
        <f t="shared" ref="F12:I12" si="2">+F7+F11</f>
        <v>345009148.15918714</v>
      </c>
      <c r="G12" s="369">
        <f t="shared" si="2"/>
        <v>409582909.30014926</v>
      </c>
      <c r="H12" s="369">
        <f t="shared" si="2"/>
        <v>500243816.42037046</v>
      </c>
      <c r="I12" s="370">
        <f t="shared" si="2"/>
        <v>667168688.41166031</v>
      </c>
    </row>
    <row r="13" spans="3:18" ht="15" thickBot="1" x14ac:dyDescent="0.4">
      <c r="D13" s="10"/>
      <c r="E13" s="10"/>
      <c r="F13" s="10"/>
      <c r="G13" s="10"/>
      <c r="H13" s="10"/>
      <c r="I13" s="10"/>
    </row>
    <row r="14" spans="3:18" ht="15" thickBot="1" x14ac:dyDescent="0.4">
      <c r="C14" s="371" t="s">
        <v>194</v>
      </c>
      <c r="D14" s="372"/>
      <c r="E14" s="372"/>
      <c r="F14" s="372"/>
      <c r="G14" s="372"/>
      <c r="H14" s="372"/>
      <c r="I14" s="373"/>
    </row>
    <row r="15" spans="3:18" x14ac:dyDescent="0.35">
      <c r="C15" s="151" t="s">
        <v>195</v>
      </c>
      <c r="D15" s="161">
        <f>+'CREDITO '!B3</f>
        <v>101010699.84000002</v>
      </c>
      <c r="E15" s="161">
        <f>+D15-'FLUJO CAJA'!D36</f>
        <v>83133793.658933192</v>
      </c>
      <c r="F15" s="161">
        <f>+E15-'FLUJO CAJA'!E36</f>
        <v>61041453.606820397</v>
      </c>
      <c r="G15" s="161">
        <f>+F15-'FLUJO CAJA'!F36</f>
        <v>33739666.371672474</v>
      </c>
      <c r="H15" s="161">
        <v>0</v>
      </c>
      <c r="I15" s="162">
        <f>'[1]FLUJO CAJA'!H36</f>
        <v>0</v>
      </c>
    </row>
    <row r="16" spans="3:18" ht="15" thickBot="1" x14ac:dyDescent="0.4">
      <c r="C16" s="152" t="s">
        <v>196</v>
      </c>
      <c r="D16" s="164"/>
      <c r="E16" s="164">
        <v>31521000</v>
      </c>
      <c r="F16" s="164">
        <v>29103000</v>
      </c>
      <c r="G16" s="164">
        <v>26684999.99999994</v>
      </c>
      <c r="H16" s="164">
        <v>21764676.475543499</v>
      </c>
      <c r="I16" s="164">
        <v>19346676.475543499</v>
      </c>
      <c r="M16" s="21"/>
      <c r="N16" s="21"/>
      <c r="O16" s="21"/>
      <c r="P16" s="21"/>
      <c r="Q16" s="21"/>
      <c r="R16" s="21">
        <f t="shared" ref="R16" si="3">+J16+J27</f>
        <v>0</v>
      </c>
    </row>
    <row r="17" spans="1:13" ht="15" thickBot="1" x14ac:dyDescent="0.4">
      <c r="C17" s="346" t="s">
        <v>197</v>
      </c>
      <c r="D17" s="369">
        <f>+D15</f>
        <v>101010699.84000002</v>
      </c>
      <c r="E17" s="369">
        <f>+SUM(E15:E16)</f>
        <v>114654793.65893319</v>
      </c>
      <c r="F17" s="369">
        <f t="shared" ref="F17:I17" si="4">+SUM(F15:F16)</f>
        <v>90144453.606820405</v>
      </c>
      <c r="G17" s="369">
        <f t="shared" si="4"/>
        <v>60424666.371672414</v>
      </c>
      <c r="H17" s="369">
        <f t="shared" si="4"/>
        <v>21764676.475543499</v>
      </c>
      <c r="I17" s="370">
        <f t="shared" si="4"/>
        <v>19346676.475543499</v>
      </c>
    </row>
    <row r="18" spans="1:13" ht="15" thickBot="1" x14ac:dyDescent="0.4">
      <c r="D18" s="10"/>
      <c r="E18" s="10"/>
      <c r="F18" s="10"/>
      <c r="G18" s="10"/>
      <c r="H18" s="10"/>
      <c r="I18" s="10"/>
    </row>
    <row r="19" spans="1:13" ht="15" thickBot="1" x14ac:dyDescent="0.4">
      <c r="C19" s="371" t="s">
        <v>198</v>
      </c>
      <c r="D19" s="372"/>
      <c r="E19" s="372"/>
      <c r="F19" s="372"/>
      <c r="G19" s="372"/>
      <c r="H19" s="372"/>
      <c r="I19" s="373"/>
    </row>
    <row r="20" spans="1:13" x14ac:dyDescent="0.35">
      <c r="C20" s="151" t="s">
        <v>199</v>
      </c>
      <c r="D20" s="161">
        <f>+'INVERSION INICIAL'!$E$11</f>
        <v>151516049.76000002</v>
      </c>
      <c r="E20" s="161">
        <f>+'INVERSION INICIAL'!$E$11</f>
        <v>151516049.76000002</v>
      </c>
      <c r="F20" s="161">
        <f>+'INVERSION INICIAL'!$E$11</f>
        <v>151516049.76000002</v>
      </c>
      <c r="G20" s="161">
        <f>+'INVERSION INICIAL'!$E$11</f>
        <v>151516049.76000002</v>
      </c>
      <c r="H20" s="161">
        <f>+'INVERSION INICIAL'!$E$11</f>
        <v>151516049.76000002</v>
      </c>
      <c r="I20" s="161">
        <f>+'INVERSION INICIAL'!$E$11</f>
        <v>151516049.76000002</v>
      </c>
      <c r="M20" s="135"/>
    </row>
    <row r="21" spans="1:13" x14ac:dyDescent="0.35">
      <c r="C21" s="131" t="s">
        <v>238</v>
      </c>
      <c r="D21" s="163"/>
      <c r="E21" s="163">
        <f>+'ESTADO DE RESULTADO'!C22</f>
        <v>34898561.439924091</v>
      </c>
      <c r="F21" s="163">
        <f>+'ESTADO DE RESULTADO'!D22+E21</f>
        <v>93013780.313130021</v>
      </c>
      <c r="G21" s="163">
        <f>+'ESTADO DE RESULTADO'!E22+F21</f>
        <v>177877973.85162908</v>
      </c>
      <c r="H21" s="163">
        <f>+'ESTADO DE RESULTADO'!F22+G21</f>
        <v>294266780.79029489</v>
      </c>
      <c r="I21" s="163">
        <f>+'ESTADO DE RESULTADO'!G22+H21</f>
        <v>446675365.58245575</v>
      </c>
    </row>
    <row r="22" spans="1:13" ht="15" thickBot="1" x14ac:dyDescent="0.4">
      <c r="C22" s="152" t="s">
        <v>200</v>
      </c>
      <c r="D22" s="164"/>
      <c r="E22" s="164">
        <f>+'ESTADO DE RESULTADO'!C21</f>
        <v>3877617.9377693441</v>
      </c>
      <c r="F22" s="164">
        <f>+'ESTADO DE RESULTADO'!D21+E22</f>
        <v>10334864.47923667</v>
      </c>
      <c r="G22" s="164">
        <f>+'ESTADO DE RESULTADO'!E21+F22</f>
        <v>19764219.316847675</v>
      </c>
      <c r="H22" s="164">
        <f>+'ESTADO DE RESULTADO'!F21+G22</f>
        <v>32696308.97669943</v>
      </c>
      <c r="I22" s="164">
        <f>+'ESTADO DE RESULTADO'!G21+H22</f>
        <v>49630596.175828412</v>
      </c>
    </row>
    <row r="23" spans="1:13" ht="15" thickBot="1" x14ac:dyDescent="0.4">
      <c r="A23" t="s">
        <v>201</v>
      </c>
      <c r="C23" s="346" t="s">
        <v>202</v>
      </c>
      <c r="D23" s="369">
        <f>+SUM(D20:D21)</f>
        <v>151516049.76000002</v>
      </c>
      <c r="E23" s="369">
        <f>+SUM(E20:E22)</f>
        <v>190292229.13769346</v>
      </c>
      <c r="F23" s="369">
        <f t="shared" ref="F23:I23" si="5">+SUM(F20:F22)</f>
        <v>254864694.5523667</v>
      </c>
      <c r="G23" s="369">
        <f t="shared" si="5"/>
        <v>349158242.92847681</v>
      </c>
      <c r="H23" s="369">
        <f t="shared" si="5"/>
        <v>478479139.52699429</v>
      </c>
      <c r="I23" s="370">
        <f t="shared" si="5"/>
        <v>647822011.5182842</v>
      </c>
    </row>
    <row r="24" spans="1:13" ht="15" thickBot="1" x14ac:dyDescent="0.4">
      <c r="D24" s="10"/>
      <c r="E24" s="10"/>
      <c r="F24" s="10"/>
      <c r="G24" s="10"/>
      <c r="H24" s="10"/>
      <c r="I24" s="10"/>
    </row>
    <row r="25" spans="1:13" ht="15" thickBot="1" x14ac:dyDescent="0.4">
      <c r="C25" s="155" t="s">
        <v>203</v>
      </c>
      <c r="D25" s="159">
        <f t="shared" ref="D25:I25" si="6">+D17+D23</f>
        <v>252526749.60000002</v>
      </c>
      <c r="E25" s="159">
        <f t="shared" si="6"/>
        <v>304947022.79662669</v>
      </c>
      <c r="F25" s="159">
        <f t="shared" si="6"/>
        <v>345009148.15918708</v>
      </c>
      <c r="G25" s="159">
        <f t="shared" si="6"/>
        <v>409582909.3001492</v>
      </c>
      <c r="H25" s="159">
        <f t="shared" si="6"/>
        <v>500243816.00253779</v>
      </c>
      <c r="I25" s="160">
        <f t="shared" si="6"/>
        <v>667168687.9938277</v>
      </c>
    </row>
    <row r="26" spans="1:13" x14ac:dyDescent="0.35">
      <c r="D26" s="10"/>
      <c r="E26" s="10"/>
      <c r="F26" s="10"/>
      <c r="G26" s="10"/>
      <c r="H26" s="10"/>
      <c r="I26" s="10"/>
    </row>
    <row r="27" spans="1:13" x14ac:dyDescent="0.35">
      <c r="D27" s="10">
        <f t="shared" ref="D27:I27" si="7">+D12-D25</f>
        <v>0</v>
      </c>
      <c r="E27" s="10">
        <f>+E12-E25</f>
        <v>0</v>
      </c>
      <c r="F27" s="10">
        <f t="shared" si="7"/>
        <v>0</v>
      </c>
      <c r="G27" s="10">
        <f t="shared" si="7"/>
        <v>0</v>
      </c>
      <c r="H27" s="10">
        <f t="shared" si="7"/>
        <v>0.41783267259597778</v>
      </c>
      <c r="I27" s="10">
        <f t="shared" si="7"/>
        <v>0.41783261299133301</v>
      </c>
    </row>
    <row r="28" spans="1:13" x14ac:dyDescent="0.35">
      <c r="D28" s="10"/>
      <c r="E28" s="10"/>
      <c r="F28" s="10"/>
      <c r="G28" s="10"/>
      <c r="H28" s="10"/>
      <c r="I28" s="10"/>
    </row>
    <row r="29" spans="1:13" x14ac:dyDescent="0.35">
      <c r="D29" s="10"/>
      <c r="E29" s="10"/>
      <c r="F29" s="10"/>
      <c r="G29" s="10"/>
      <c r="H29" s="10"/>
      <c r="I29" s="10"/>
    </row>
    <row r="30" spans="1:13" x14ac:dyDescent="0.35">
      <c r="D30" s="10"/>
      <c r="E30" s="10"/>
      <c r="F30" s="10"/>
      <c r="G30" s="10"/>
      <c r="H30" s="10"/>
      <c r="I30" s="10"/>
    </row>
    <row r="31" spans="1:13" x14ac:dyDescent="0.35">
      <c r="D31" s="10"/>
      <c r="E31" s="10"/>
      <c r="F31" s="10"/>
      <c r="G31" s="10"/>
      <c r="H31" s="10"/>
      <c r="I31" s="10"/>
    </row>
    <row r="32" spans="1:13" x14ac:dyDescent="0.35">
      <c r="D32" s="10"/>
      <c r="E32" s="10"/>
      <c r="F32" s="10"/>
      <c r="G32" s="10"/>
      <c r="H32" s="10"/>
      <c r="I32" s="10"/>
    </row>
    <row r="33" spans="4:9" x14ac:dyDescent="0.35">
      <c r="D33" s="10"/>
      <c r="E33" s="10"/>
      <c r="F33" s="10"/>
      <c r="G33" s="10"/>
      <c r="H33" s="10"/>
      <c r="I33" s="10"/>
    </row>
    <row r="34" spans="4:9" x14ac:dyDescent="0.35">
      <c r="D34" s="10"/>
      <c r="E34" s="10"/>
      <c r="F34" s="10"/>
      <c r="G34" s="10"/>
      <c r="H34" s="10"/>
      <c r="I34" s="10"/>
    </row>
    <row r="35" spans="4:9" x14ac:dyDescent="0.35">
      <c r="D35" s="10"/>
      <c r="E35" s="10"/>
      <c r="F35" s="10"/>
      <c r="G35" s="10"/>
      <c r="H35" s="10"/>
      <c r="I35" s="10"/>
    </row>
    <row r="36" spans="4:9" x14ac:dyDescent="0.35">
      <c r="D36" s="10"/>
      <c r="E36" s="10"/>
      <c r="F36" s="10"/>
      <c r="G36" s="10"/>
      <c r="H36" s="10"/>
      <c r="I36" s="10"/>
    </row>
    <row r="37" spans="4:9" x14ac:dyDescent="0.35">
      <c r="D37" s="10"/>
      <c r="E37" s="10"/>
      <c r="F37" s="10"/>
      <c r="G37" s="10"/>
      <c r="H37" s="10"/>
      <c r="I37" s="10"/>
    </row>
    <row r="38" spans="4:9" x14ac:dyDescent="0.35">
      <c r="D38" s="10"/>
      <c r="E38" s="10"/>
      <c r="F38" s="10"/>
      <c r="G38" s="10"/>
      <c r="H38" s="10"/>
      <c r="I38" s="10"/>
    </row>
    <row r="39" spans="4:9" x14ac:dyDescent="0.35">
      <c r="D39" s="10"/>
      <c r="E39" s="10"/>
      <c r="F39" s="10"/>
      <c r="G39" s="10"/>
      <c r="H39" s="10"/>
      <c r="I39" s="10"/>
    </row>
    <row r="40" spans="4:9" x14ac:dyDescent="0.35">
      <c r="D40" s="10"/>
      <c r="E40" s="10"/>
      <c r="F40" s="10"/>
      <c r="G40" s="10"/>
      <c r="H40" s="10"/>
      <c r="I40" s="10"/>
    </row>
    <row r="41" spans="4:9" x14ac:dyDescent="0.35">
      <c r="D41" s="10"/>
      <c r="E41" s="10"/>
      <c r="F41" s="10"/>
      <c r="G41" s="10"/>
      <c r="H41" s="10"/>
      <c r="I41" s="10"/>
    </row>
    <row r="42" spans="4:9" x14ac:dyDescent="0.35">
      <c r="D42" s="10"/>
      <c r="E42" s="10"/>
      <c r="F42" s="10"/>
      <c r="G42" s="10"/>
      <c r="H42" s="10"/>
      <c r="I42" s="10"/>
    </row>
    <row r="43" spans="4:9" x14ac:dyDescent="0.35">
      <c r="D43" s="10"/>
      <c r="E43" s="10"/>
      <c r="F43" s="10"/>
      <c r="G43" s="10"/>
      <c r="H43" s="10"/>
      <c r="I43" s="10"/>
    </row>
    <row r="44" spans="4:9" x14ac:dyDescent="0.35">
      <c r="D44" s="10"/>
      <c r="E44" s="10"/>
      <c r="F44" s="10"/>
      <c r="G44" s="10"/>
      <c r="H44" s="10"/>
      <c r="I44" s="10"/>
    </row>
    <row r="45" spans="4:9" x14ac:dyDescent="0.35">
      <c r="D45" s="10"/>
      <c r="E45" s="10"/>
      <c r="F45" s="10"/>
      <c r="G45" s="10"/>
      <c r="H45" s="10"/>
      <c r="I45" s="10"/>
    </row>
    <row r="46" spans="4:9" x14ac:dyDescent="0.35">
      <c r="D46" s="10"/>
      <c r="E46" s="10"/>
      <c r="F46" s="10"/>
      <c r="G46" s="10"/>
      <c r="H46" s="10"/>
      <c r="I46" s="10"/>
    </row>
    <row r="47" spans="4:9" x14ac:dyDescent="0.35">
      <c r="D47" s="10"/>
      <c r="E47" s="10"/>
      <c r="F47" s="10"/>
      <c r="G47" s="10"/>
      <c r="H47" s="10"/>
      <c r="I47" s="10"/>
    </row>
    <row r="48" spans="4:9" x14ac:dyDescent="0.35">
      <c r="D48" s="10"/>
      <c r="E48" s="10"/>
      <c r="F48" s="10"/>
      <c r="G48" s="10"/>
      <c r="H48" s="10"/>
      <c r="I48" s="10"/>
    </row>
    <row r="49" spans="4:9" x14ac:dyDescent="0.35">
      <c r="D49" s="10"/>
      <c r="E49" s="10"/>
      <c r="F49" s="10"/>
      <c r="G49" s="10"/>
      <c r="H49" s="10"/>
      <c r="I49" s="10"/>
    </row>
    <row r="50" spans="4:9" x14ac:dyDescent="0.35">
      <c r="D50" s="10"/>
      <c r="E50" s="10"/>
      <c r="F50" s="10"/>
      <c r="G50" s="10"/>
      <c r="H50" s="10"/>
      <c r="I50" s="10"/>
    </row>
    <row r="51" spans="4:9" x14ac:dyDescent="0.35">
      <c r="D51" s="10"/>
      <c r="E51" s="10"/>
      <c r="F51" s="10"/>
      <c r="G51" s="10"/>
      <c r="H51" s="10"/>
      <c r="I51" s="10"/>
    </row>
    <row r="52" spans="4:9" x14ac:dyDescent="0.35">
      <c r="D52" s="10"/>
      <c r="E52" s="10"/>
      <c r="F52" s="10"/>
      <c r="G52" s="10"/>
      <c r="H52" s="10"/>
      <c r="I52" s="10"/>
    </row>
    <row r="53" spans="4:9" x14ac:dyDescent="0.35">
      <c r="D53" s="10"/>
      <c r="E53" s="10"/>
      <c r="F53" s="10"/>
      <c r="G53" s="10"/>
      <c r="H53" s="10"/>
      <c r="I53" s="10"/>
    </row>
    <row r="54" spans="4:9" x14ac:dyDescent="0.35">
      <c r="D54" s="10"/>
      <c r="E54" s="10"/>
      <c r="F54" s="10"/>
      <c r="G54" s="10"/>
      <c r="H54" s="10"/>
      <c r="I54" s="10"/>
    </row>
    <row r="55" spans="4:9" x14ac:dyDescent="0.35">
      <c r="D55" s="10"/>
      <c r="E55" s="10"/>
      <c r="F55" s="10"/>
      <c r="G55" s="10"/>
      <c r="H55" s="10"/>
      <c r="I55" s="10"/>
    </row>
    <row r="56" spans="4:9" x14ac:dyDescent="0.35">
      <c r="D56" s="10"/>
      <c r="E56" s="10"/>
      <c r="F56" s="10"/>
      <c r="G56" s="10"/>
      <c r="H56" s="10"/>
      <c r="I56" s="10"/>
    </row>
    <row r="57" spans="4:9" x14ac:dyDescent="0.35">
      <c r="D57" s="10"/>
      <c r="E57" s="10"/>
      <c r="F57" s="10"/>
      <c r="G57" s="10"/>
      <c r="H57" s="10"/>
      <c r="I57" s="10"/>
    </row>
  </sheetData>
  <mergeCells count="4">
    <mergeCell ref="C4:I4"/>
    <mergeCell ref="C5:I5"/>
    <mergeCell ref="C14:I14"/>
    <mergeCell ref="C19:I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36A6-2273-4488-93C3-F819D3050902}">
  <dimension ref="B2:P34"/>
  <sheetViews>
    <sheetView tabSelected="1" zoomScale="57" zoomScaleNormal="57" workbookViewId="0">
      <selection activeCell="C17" sqref="C17"/>
    </sheetView>
  </sheetViews>
  <sheetFormatPr baseColWidth="10" defaultRowHeight="14.5" x14ac:dyDescent="0.35"/>
  <cols>
    <col min="1" max="1" width="17.7265625" bestFit="1" customWidth="1"/>
    <col min="2" max="2" width="23.1796875" bestFit="1" customWidth="1"/>
    <col min="3" max="3" width="21.7265625" customWidth="1"/>
    <col min="4" max="4" width="22.7265625" customWidth="1"/>
    <col min="5" max="5" width="23.7265625" customWidth="1"/>
    <col min="6" max="6" width="18.26953125" bestFit="1" customWidth="1"/>
    <col min="7" max="7" width="16.7265625" bestFit="1" customWidth="1"/>
    <col min="8" max="8" width="16.7265625" customWidth="1"/>
    <col min="9" max="10" width="15.54296875" bestFit="1" customWidth="1"/>
    <col min="11" max="11" width="18.81640625" bestFit="1" customWidth="1"/>
    <col min="13" max="13" width="20" bestFit="1" customWidth="1"/>
    <col min="15" max="15" width="20" bestFit="1" customWidth="1"/>
  </cols>
  <sheetData>
    <row r="2" spans="2:8" ht="15" thickBot="1" x14ac:dyDescent="0.4"/>
    <row r="3" spans="2:8" x14ac:dyDescent="0.35">
      <c r="B3" s="166" t="s">
        <v>103</v>
      </c>
      <c r="C3" s="110">
        <v>9.2499999999999999E-2</v>
      </c>
    </row>
    <row r="4" spans="2:8" x14ac:dyDescent="0.35">
      <c r="B4" s="167" t="s">
        <v>204</v>
      </c>
      <c r="C4" s="168">
        <v>0.1</v>
      </c>
    </row>
    <row r="5" spans="2:8" ht="15" thickBot="1" x14ac:dyDescent="0.4">
      <c r="B5" s="169" t="s">
        <v>205</v>
      </c>
      <c r="C5" s="170">
        <f>+((1+C3)*(1+C4))-1</f>
        <v>0.2017500000000001</v>
      </c>
    </row>
    <row r="7" spans="2:8" ht="15" thickBot="1" x14ac:dyDescent="0.4"/>
    <row r="8" spans="2:8" x14ac:dyDescent="0.35">
      <c r="B8" s="171" t="s">
        <v>184</v>
      </c>
      <c r="C8" s="172">
        <f>+'FLUJO CAJA'!C28</f>
        <v>-252526749.60000002</v>
      </c>
      <c r="D8" s="135">
        <f>+C8</f>
        <v>-252526749.60000002</v>
      </c>
      <c r="E8" s="135">
        <f>+C8</f>
        <v>-252526749.60000002</v>
      </c>
      <c r="G8" s="70"/>
      <c r="H8" s="173"/>
    </row>
    <row r="9" spans="2:8" x14ac:dyDescent="0.35">
      <c r="B9" s="174" t="s">
        <v>206</v>
      </c>
      <c r="C9" s="175">
        <f>+'FLUJO CAJA'!D28</f>
        <v>57350769.196626633</v>
      </c>
      <c r="D9" s="135">
        <f>C9-(C9*5%)</f>
        <v>54483230.736795299</v>
      </c>
      <c r="E9" s="135">
        <f>+C9+(C9*5%)</f>
        <v>60218307.656457968</v>
      </c>
      <c r="G9" s="70"/>
      <c r="H9" s="173"/>
    </row>
    <row r="10" spans="2:8" x14ac:dyDescent="0.35">
      <c r="B10" s="174" t="s">
        <v>25</v>
      </c>
      <c r="C10" s="175">
        <f>+'FLUJO CAJA'!E28</f>
        <v>77831621.362560466</v>
      </c>
      <c r="D10" s="135">
        <f t="shared" ref="D10:D13" si="0">C10-(C10*5%)</f>
        <v>73940040.294432446</v>
      </c>
      <c r="E10" s="135">
        <f t="shared" ref="E10:E13" si="1">+C10+(C10*5%)</f>
        <v>81723202.430688486</v>
      </c>
      <c r="G10" s="70"/>
      <c r="H10" s="173"/>
    </row>
    <row r="11" spans="2:8" x14ac:dyDescent="0.35">
      <c r="B11" s="174" t="s">
        <v>26</v>
      </c>
      <c r="C11" s="175">
        <f>+'FLUJO CAJA'!F28</f>
        <v>102343257.14096214</v>
      </c>
      <c r="D11" s="135">
        <f t="shared" si="0"/>
        <v>97226094.28391403</v>
      </c>
      <c r="E11" s="135">
        <f t="shared" si="1"/>
        <v>107460419.99801025</v>
      </c>
      <c r="G11" s="70"/>
      <c r="H11" s="173"/>
    </row>
    <row r="12" spans="2:8" x14ac:dyDescent="0.35">
      <c r="B12" s="174" t="s">
        <v>27</v>
      </c>
      <c r="C12" s="175">
        <f>+'FLUJO CAJA'!G28</f>
        <v>131577861.1202212</v>
      </c>
      <c r="D12" s="135">
        <f t="shared" si="0"/>
        <v>124998968.06421013</v>
      </c>
      <c r="E12" s="135">
        <f t="shared" si="1"/>
        <v>138156754.17623225</v>
      </c>
      <c r="G12" s="70"/>
      <c r="H12" s="173"/>
    </row>
    <row r="13" spans="2:8" ht="18.75" customHeight="1" thickBot="1" x14ac:dyDescent="0.4">
      <c r="B13" s="176" t="s">
        <v>99</v>
      </c>
      <c r="C13" s="177">
        <f>+'FLUJO CAJA'!H28</f>
        <v>166924871.99128985</v>
      </c>
      <c r="D13" s="135">
        <f t="shared" si="0"/>
        <v>158578628.39172536</v>
      </c>
      <c r="E13" s="135">
        <f t="shared" si="1"/>
        <v>175271115.59085435</v>
      </c>
      <c r="G13" s="70"/>
      <c r="H13" s="173"/>
    </row>
    <row r="14" spans="2:8" ht="15" thickBot="1" x14ac:dyDescent="0.4"/>
    <row r="15" spans="2:8" x14ac:dyDescent="0.35">
      <c r="B15" s="171" t="s">
        <v>207</v>
      </c>
      <c r="C15" s="178">
        <f>+C5</f>
        <v>0.2017500000000001</v>
      </c>
      <c r="G15" s="70"/>
      <c r="H15" s="179"/>
    </row>
    <row r="16" spans="2:8" x14ac:dyDescent="0.35">
      <c r="B16" s="174" t="s">
        <v>208</v>
      </c>
      <c r="C16" s="132">
        <f>+$C$8+NPV($C$15,C9:C13)</f>
        <v>37737832.270261824</v>
      </c>
      <c r="D16" s="132">
        <f>+$C$8+NPV($C$15,D9:D13)</f>
        <v>23224603.176748693</v>
      </c>
      <c r="E16" s="132">
        <f>+$C$8+NPV($C$15,E9:E13)</f>
        <v>52251061.363774896</v>
      </c>
      <c r="G16" s="70"/>
      <c r="H16" s="180"/>
    </row>
    <row r="17" spans="2:16" ht="15" thickBot="1" x14ac:dyDescent="0.4">
      <c r="B17" s="176" t="s">
        <v>209</v>
      </c>
      <c r="C17" s="170">
        <f>+IRR(C8:C13)</f>
        <v>0.25664708958346893</v>
      </c>
      <c r="D17" s="170">
        <f>+IRR(D8:D13)</f>
        <v>0.23596242909555443</v>
      </c>
      <c r="E17" s="170">
        <f>+IRR(E8:E13)</f>
        <v>0.27685425477069558</v>
      </c>
      <c r="G17" s="70"/>
      <c r="H17" s="1"/>
    </row>
    <row r="19" spans="2:16" ht="15" thickBot="1" x14ac:dyDescent="0.4">
      <c r="P19" t="s">
        <v>236</v>
      </c>
    </row>
    <row r="20" spans="2:16" ht="15" thickBot="1" x14ac:dyDescent="0.4">
      <c r="B20" s="103" t="s">
        <v>210</v>
      </c>
      <c r="C20" s="104" t="s">
        <v>211</v>
      </c>
      <c r="D20" s="104" t="s">
        <v>212</v>
      </c>
      <c r="E20" s="181" t="s">
        <v>213</v>
      </c>
      <c r="F20" s="182" t="s">
        <v>214</v>
      </c>
      <c r="G20" s="183" t="s">
        <v>215</v>
      </c>
    </row>
    <row r="21" spans="2:16" ht="15" thickBot="1" x14ac:dyDescent="0.4">
      <c r="B21" s="174" t="s">
        <v>184</v>
      </c>
      <c r="C21" s="163">
        <f>+C8</f>
        <v>-252526749.60000002</v>
      </c>
      <c r="D21" s="163"/>
      <c r="E21" s="184">
        <f>+C8</f>
        <v>-252526749.60000002</v>
      </c>
      <c r="F21" s="225">
        <f>2+(F23/D24)</f>
        <v>3.1465763580221906</v>
      </c>
      <c r="G21" s="185">
        <f>0.14*12</f>
        <v>1.6800000000000002</v>
      </c>
    </row>
    <row r="22" spans="2:16" x14ac:dyDescent="0.35">
      <c r="B22" s="174" t="s">
        <v>206</v>
      </c>
      <c r="C22" s="163"/>
      <c r="D22" s="163">
        <f>+C9</f>
        <v>57350769.196626633</v>
      </c>
      <c r="E22" s="132">
        <f>+E21+D22</f>
        <v>-195175980.40337339</v>
      </c>
      <c r="G22" s="150"/>
    </row>
    <row r="23" spans="2:16" ht="15" thickBot="1" x14ac:dyDescent="0.4">
      <c r="B23" s="174" t="s">
        <v>25</v>
      </c>
      <c r="C23" s="163"/>
      <c r="D23" s="163">
        <f t="shared" ref="D23:D26" si="2">+C10</f>
        <v>77831621.362560466</v>
      </c>
      <c r="E23" s="132">
        <f t="shared" ref="E23:E25" si="3">+E22+D23</f>
        <v>-117344359.04081292</v>
      </c>
      <c r="F23">
        <f>+ABS(E23)</f>
        <v>117344359.04081292</v>
      </c>
    </row>
    <row r="24" spans="2:16" ht="15" thickBot="1" x14ac:dyDescent="0.4">
      <c r="B24" s="174" t="s">
        <v>26</v>
      </c>
      <c r="C24" s="163"/>
      <c r="D24" s="163">
        <f t="shared" si="2"/>
        <v>102343257.14096214</v>
      </c>
      <c r="E24" s="132">
        <f t="shared" si="3"/>
        <v>-15001101.899850786</v>
      </c>
      <c r="H24" s="239" t="s">
        <v>216</v>
      </c>
      <c r="I24" s="240"/>
      <c r="J24" s="240"/>
      <c r="K24" s="240"/>
      <c r="L24" s="240"/>
      <c r="M24" s="240"/>
      <c r="N24" s="240"/>
      <c r="O24" s="241"/>
    </row>
    <row r="25" spans="2:16" ht="15" thickBot="1" x14ac:dyDescent="0.4">
      <c r="B25" s="174" t="s">
        <v>27</v>
      </c>
      <c r="C25" s="163"/>
      <c r="D25" s="163">
        <f t="shared" si="2"/>
        <v>131577861.1202212</v>
      </c>
      <c r="E25" s="132">
        <f t="shared" si="3"/>
        <v>116576759.22037041</v>
      </c>
      <c r="J25">
        <f>+D30*0.95</f>
        <v>91.199999999999989</v>
      </c>
      <c r="N25">
        <f>+D30*1.05</f>
        <v>100.80000000000001</v>
      </c>
    </row>
    <row r="26" spans="2:16" ht="15" thickBot="1" x14ac:dyDescent="0.4">
      <c r="B26" s="176" t="s">
        <v>99</v>
      </c>
      <c r="C26" s="186"/>
      <c r="D26" s="186">
        <f t="shared" si="2"/>
        <v>166924871.99128985</v>
      </c>
      <c r="E26" s="133">
        <f>+E25+D26</f>
        <v>283501631.21166027</v>
      </c>
      <c r="J26" s="242">
        <v>-0.05</v>
      </c>
      <c r="K26" s="243"/>
      <c r="L26" s="244">
        <v>0</v>
      </c>
      <c r="M26" s="245"/>
      <c r="N26" s="246">
        <v>0.05</v>
      </c>
      <c r="O26" s="247"/>
    </row>
    <row r="27" spans="2:16" ht="15" thickBot="1" x14ac:dyDescent="0.4">
      <c r="D27" s="135"/>
      <c r="H27" s="228" t="s">
        <v>217</v>
      </c>
      <c r="I27" s="248"/>
      <c r="J27" s="187" t="s">
        <v>218</v>
      </c>
      <c r="K27" s="188" t="s">
        <v>219</v>
      </c>
      <c r="L27" s="189" t="s">
        <v>220</v>
      </c>
      <c r="M27" s="190" t="s">
        <v>221</v>
      </c>
      <c r="N27" s="191" t="s">
        <v>220</v>
      </c>
      <c r="O27" s="192" t="s">
        <v>222</v>
      </c>
    </row>
    <row r="28" spans="2:16" ht="15" thickBot="1" x14ac:dyDescent="0.4">
      <c r="D28" s="135"/>
      <c r="H28" s="151" t="s">
        <v>235</v>
      </c>
      <c r="I28" s="193">
        <f>+C30</f>
        <v>3800000</v>
      </c>
      <c r="J28" s="194">
        <v>91</v>
      </c>
      <c r="K28" s="195">
        <f>+J28*I28</f>
        <v>345800000</v>
      </c>
      <c r="L28" s="196">
        <v>96</v>
      </c>
      <c r="M28" s="197">
        <f>+L28*I28</f>
        <v>364800000</v>
      </c>
      <c r="N28" s="198">
        <v>101</v>
      </c>
      <c r="O28" s="199">
        <f>+N28*I28</f>
        <v>383800000</v>
      </c>
    </row>
    <row r="29" spans="2:16" ht="15" thickBot="1" x14ac:dyDescent="0.4">
      <c r="B29" s="171" t="s">
        <v>217</v>
      </c>
      <c r="C29" s="200" t="s">
        <v>223</v>
      </c>
      <c r="D29" s="200" t="s">
        <v>224</v>
      </c>
      <c r="E29" s="201" t="s">
        <v>220</v>
      </c>
      <c r="H29" s="152"/>
      <c r="I29" s="202">
        <f t="shared" ref="I29" si="4">+C32</f>
        <v>0</v>
      </c>
      <c r="J29" s="203"/>
      <c r="K29" s="204">
        <f>+J29*I29</f>
        <v>0</v>
      </c>
      <c r="L29" s="205"/>
      <c r="M29" s="206">
        <f t="shared" ref="M29" si="5">+L29*I29</f>
        <v>0</v>
      </c>
      <c r="N29" s="207"/>
      <c r="O29" s="208">
        <f t="shared" ref="O29" si="6">+N29*I29</f>
        <v>0</v>
      </c>
    </row>
    <row r="30" spans="2:16" ht="15" thickBot="1" x14ac:dyDescent="0.4">
      <c r="B30" s="209" t="s">
        <v>234</v>
      </c>
      <c r="C30" s="163">
        <f>+INGRESO!D7</f>
        <v>3800000</v>
      </c>
      <c r="D30" s="130">
        <f>+INGRESO!C7</f>
        <v>96</v>
      </c>
      <c r="E30" s="132">
        <f>+D30*C30</f>
        <v>364800000</v>
      </c>
      <c r="H30" s="231" t="s">
        <v>225</v>
      </c>
      <c r="I30" s="232"/>
      <c r="J30" s="233">
        <f>+D17</f>
        <v>0.23596242909555443</v>
      </c>
      <c r="K30" s="234"/>
      <c r="L30" s="235">
        <f>+C17</f>
        <v>0.25664708958346893</v>
      </c>
      <c r="M30" s="236"/>
      <c r="N30" s="237">
        <f>+E17</f>
        <v>0.27685425477069558</v>
      </c>
      <c r="O30" s="238"/>
    </row>
    <row r="31" spans="2:16" ht="15" thickBot="1" x14ac:dyDescent="0.4">
      <c r="B31" s="209"/>
      <c r="C31" s="163"/>
      <c r="D31" s="130"/>
      <c r="E31" s="132"/>
      <c r="H31" s="231" t="s">
        <v>208</v>
      </c>
      <c r="I31" s="232"/>
      <c r="J31" s="249">
        <f>+D16</f>
        <v>23224603.176748693</v>
      </c>
      <c r="K31" s="250"/>
      <c r="L31" s="251">
        <f>+C16</f>
        <v>37737832.270261824</v>
      </c>
      <c r="M31" s="236"/>
      <c r="N31" s="252">
        <f>+E16</f>
        <v>52251061.363774896</v>
      </c>
      <c r="O31" s="253"/>
    </row>
    <row r="32" spans="2:16" ht="15" thickBot="1" x14ac:dyDescent="0.4">
      <c r="B32" s="210"/>
      <c r="C32" s="186"/>
      <c r="D32" s="211"/>
      <c r="E32" s="133"/>
      <c r="H32" s="254" t="s">
        <v>226</v>
      </c>
      <c r="I32" s="255"/>
      <c r="J32" s="256" t="s">
        <v>240</v>
      </c>
      <c r="K32" s="257"/>
      <c r="L32" s="258" t="s">
        <v>239</v>
      </c>
      <c r="M32" s="259"/>
      <c r="N32" s="260" t="s">
        <v>241</v>
      </c>
      <c r="O32" s="261"/>
    </row>
    <row r="34" spans="11:11" x14ac:dyDescent="0.35">
      <c r="K34" s="135"/>
    </row>
  </sheetData>
  <mergeCells count="17">
    <mergeCell ref="H31:I31"/>
    <mergeCell ref="J31:K31"/>
    <mergeCell ref="L31:M31"/>
    <mergeCell ref="N31:O31"/>
    <mergeCell ref="H32:I32"/>
    <mergeCell ref="J32:K32"/>
    <mergeCell ref="L32:M32"/>
    <mergeCell ref="N32:O32"/>
    <mergeCell ref="H30:I30"/>
    <mergeCell ref="J30:K30"/>
    <mergeCell ref="L30:M30"/>
    <mergeCell ref="N30:O30"/>
    <mergeCell ref="H24:O24"/>
    <mergeCell ref="J26:K26"/>
    <mergeCell ref="L26:M26"/>
    <mergeCell ref="N26:O26"/>
    <mergeCell ref="H27:I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NOMINA</vt:lpstr>
      <vt:lpstr>INVERSION</vt:lpstr>
      <vt:lpstr>INVERSION INICIAL</vt:lpstr>
      <vt:lpstr>GASTOS Y COSTOS</vt:lpstr>
      <vt:lpstr>INGRESO</vt:lpstr>
      <vt:lpstr>CREDITO </vt:lpstr>
      <vt:lpstr>ESTADO DE RESULTADO</vt:lpstr>
      <vt:lpstr>FLUJO CAJA</vt:lpstr>
      <vt:lpstr>S.F.</vt:lpstr>
      <vt:lpstr>ESCENARIOS VPN, TIR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rte .</dc:creator>
  <cp:lastModifiedBy>rte .</cp:lastModifiedBy>
  <dcterms:created xsi:type="dcterms:W3CDTF">2026-03-31T01:44:44Z</dcterms:created>
  <dcterms:modified xsi:type="dcterms:W3CDTF">2026-04-16T20:39:01Z</dcterms:modified>
</cp:coreProperties>
</file>