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UARIO\Documents\UIS\Tesis\TESIS\Entregables\"/>
    </mc:Choice>
  </mc:AlternateContent>
  <xr:revisionPtr revIDLastSave="0" documentId="13_ncr:1_{EBC90DEA-533C-4B1D-B61E-0655C0764550}" xr6:coauthVersionLast="47" xr6:coauthVersionMax="47" xr10:uidLastSave="{00000000-0000-0000-0000-000000000000}"/>
  <bookViews>
    <workbookView xWindow="-108" yWindow="-108" windowWidth="23256" windowHeight="13176" firstSheet="3" activeTab="3" xr2:uid="{1BF89468-DEF8-4B3D-9693-B9F49BB59F33}"/>
  </bookViews>
  <sheets>
    <sheet name="Distanciamiento" sheetId="10" r:id="rId1"/>
    <sheet name="Cuadro de Cargas" sheetId="1" r:id="rId2"/>
    <sheet name="Climatologia " sheetId="9" r:id="rId3"/>
    <sheet name="Componentes" sheetId="2" r:id="rId4"/>
    <sheet name="Soportes y tubería" sheetId="11" r:id="rId5"/>
    <sheet name="AeroGenerador" sheetId="12" r:id="rId6"/>
    <sheet name="GrupoElectrogeno" sheetId="13" r:id="rId7"/>
  </sheets>
  <definedNames>
    <definedName name="DatosExternos_1" localSheetId="2" hidden="1">'Climatologia '!$A$1:$N$46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2" l="1"/>
  <c r="N25" i="2" s="1"/>
  <c r="N19" i="2"/>
  <c r="N17" i="2"/>
  <c r="N21" i="2" s="1"/>
  <c r="W15" i="2"/>
  <c r="X15" i="2" s="1"/>
  <c r="W14" i="2"/>
  <c r="X14" i="2" s="1"/>
  <c r="W11" i="2"/>
  <c r="X11" i="2" s="1"/>
  <c r="W10" i="2"/>
  <c r="X10" i="2" s="1"/>
  <c r="T19" i="2"/>
  <c r="T18" i="2"/>
  <c r="N35" i="2"/>
  <c r="N36" i="2" s="1"/>
  <c r="H19" i="13"/>
  <c r="H18" i="13"/>
  <c r="H15" i="13"/>
  <c r="H13" i="13"/>
  <c r="H12" i="13"/>
  <c r="H10" i="13"/>
  <c r="H9" i="13"/>
  <c r="F9" i="13"/>
  <c r="F10" i="13"/>
  <c r="C21" i="12"/>
  <c r="L6" i="12"/>
  <c r="M6" i="12" s="1"/>
  <c r="L7" i="12"/>
  <c r="M7" i="12" s="1"/>
  <c r="L8" i="12"/>
  <c r="M8" i="12" s="1"/>
  <c r="L9" i="12"/>
  <c r="M9" i="12" s="1"/>
  <c r="L10" i="12"/>
  <c r="M10" i="12" s="1"/>
  <c r="L11" i="12"/>
  <c r="M11" i="12" s="1"/>
  <c r="L12" i="12"/>
  <c r="M12" i="12" s="1"/>
  <c r="L13" i="12"/>
  <c r="M13" i="12" s="1"/>
  <c r="L14" i="12"/>
  <c r="M14" i="12" s="1"/>
  <c r="L15" i="12"/>
  <c r="M15" i="12" s="1"/>
  <c r="L16" i="12"/>
  <c r="M16" i="12" s="1"/>
  <c r="L5" i="12"/>
  <c r="J22" i="12"/>
  <c r="G19" i="12" s="1"/>
  <c r="C25" i="12" s="1"/>
  <c r="K6" i="12"/>
  <c r="K7" i="12"/>
  <c r="K8" i="12"/>
  <c r="K9" i="12"/>
  <c r="K10" i="12"/>
  <c r="K11" i="12"/>
  <c r="K12" i="12"/>
  <c r="K22" i="12" s="1"/>
  <c r="K13" i="12"/>
  <c r="K14" i="12"/>
  <c r="K15" i="12"/>
  <c r="K16" i="12"/>
  <c r="K5" i="12"/>
  <c r="E10" i="12"/>
  <c r="F8" i="11"/>
  <c r="H8" i="11" s="1"/>
  <c r="D16" i="11"/>
  <c r="O8" i="11"/>
  <c r="O9" i="11"/>
  <c r="O10" i="11"/>
  <c r="O11" i="11"/>
  <c r="O12" i="11"/>
  <c r="O13" i="11"/>
  <c r="O14" i="11"/>
  <c r="O15" i="11"/>
  <c r="O7" i="11"/>
  <c r="N28" i="2" l="1"/>
  <c r="N29" i="2" s="1"/>
  <c r="L22" i="12"/>
  <c r="M5" i="12"/>
  <c r="M22" i="12" s="1"/>
  <c r="C22" i="12" s="1"/>
  <c r="C24" i="12" s="1"/>
  <c r="F7" i="11"/>
  <c r="H7" i="11" s="1"/>
  <c r="H10" i="11" s="1"/>
  <c r="D18" i="11" s="1"/>
  <c r="E18" i="11" l="1" a="1"/>
  <c r="E18" i="11" s="1"/>
  <c r="E15" i="10" l="1"/>
  <c r="E13" i="10"/>
  <c r="G11" i="10"/>
  <c r="E14" i="10" s="1"/>
  <c r="E17" i="10" s="1"/>
  <c r="E20" i="10" s="1"/>
  <c r="G10" i="10"/>
  <c r="D4" i="2" l="1"/>
  <c r="V31" i="9"/>
  <c r="U31" i="9"/>
  <c r="G9" i="1" l="1"/>
  <c r="I9" i="1" s="1"/>
  <c r="G11" i="1"/>
  <c r="I11" i="1" s="1"/>
  <c r="G10" i="1"/>
  <c r="I10" i="1" s="1"/>
  <c r="G12" i="1"/>
  <c r="I12" i="1" s="1"/>
  <c r="G8" i="1"/>
  <c r="I8" i="1" s="1"/>
  <c r="G14" i="1" l="1"/>
  <c r="E4" i="2" s="1"/>
  <c r="H8" i="2" s="1"/>
  <c r="G13" i="1"/>
  <c r="F4" i="2" s="1"/>
  <c r="E18" i="2" s="1"/>
  <c r="H9" i="2" l="1"/>
  <c r="H13" i="2" s="1"/>
  <c r="E8" i="2"/>
  <c r="E10" i="2" s="1"/>
  <c r="E25" i="2" s="1"/>
  <c r="F25" i="2" l="1"/>
  <c r="E26" i="2"/>
  <c r="F26" i="2" s="1"/>
  <c r="E1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9E44851-3611-4F59-BA20-85B146B8F85B}" keepAlive="1" name="Consulta - POWER_Point_Monthly_Climatology_2000_2020_006d8024N_072d6541W_LST" description="Conexión a la consulta 'POWER_Point_Monthly_Climatology_2000_2020_006d8024N_072d6541W_LST' en el libro." type="5" refreshedVersion="6" background="1" saveData="1">
    <dbPr connection="Provider=Microsoft.Mashup.OleDb.1;Data Source=$Workbook$;Location=POWER_Point_Monthly_Climatology_2000_2020_006d8024N_072d6541W_LST;Extended Properties=&quot;&quot;" command="SELECT * FROM [POWER_Point_Monthly_Climatology_2000_2020_006d8024N_072d6541W_LST]"/>
  </connection>
  <connection id="2" xr16:uid="{1E37E3E7-BE29-47D9-AA2D-C6B0A19D40FA}" keepAlive="1" name="Consulta - POWER_Point_Monthly_Climatology_2011_2021_006d7050N_072d7332W_LST" description="Conexión a la consulta 'POWER_Point_Monthly_Climatology_2011_2021_006d7050N_072d7332W_LST' en el libro." type="5" refreshedVersion="0" background="1">
    <dbPr connection="Provider=Microsoft.Mashup.OleDb.1;Data Source=$Workbook$;Location=POWER_Point_Monthly_Climatology_2011_2021_006d7050N_072d7332W_LST;Extended Properties=&quot;&quot;" command="SELECT * FROM [POWER_Point_Monthly_Climatology_2011_2021_006d7050N_072d7332W_LST]"/>
  </connection>
  <connection id="3" xr16:uid="{9CD229C9-1B11-4211-AF48-0979486FED52}" keepAlive="1" name="Consulta - POWER_Point_Monthly_Climatology_2011_2021_006d7050N_072d7332W_LST (2)" description="Conexión a la consulta 'POWER_Point_Monthly_Climatology_2011_2021_006d7050N_072d7332W_LST (2)' en el libro." type="5" refreshedVersion="8" background="1" saveData="1">
    <dbPr connection="Provider=Microsoft.Mashup.OleDb.1;Data Source=$Workbook$;Location=&quot;POWER_Point_Monthly_Climatology_2011_2021_006d7050N_072d7332W_LST (2)&quot;;Extended Properties=&quot;&quot;" command="SELECT * FROM [POWER_Point_Monthly_Climatology_2011_2021_006d7050N_072d7332W_LST (2)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<sst xmlns="http://schemas.openxmlformats.org/spreadsheetml/2006/main" count="854" uniqueCount="375">
  <si>
    <t>AREA</t>
  </si>
  <si>
    <t>DESCRIPCIÓN</t>
  </si>
  <si>
    <t>POTENCIA (W)</t>
  </si>
  <si>
    <t>CANTIDAD</t>
  </si>
  <si>
    <t>Estrato</t>
  </si>
  <si>
    <t>-BEGIN HEADER-</t>
  </si>
  <si>
    <t xml:space="preserve">NASA/POWER CERES/MERRA2 Native Resolution Climatology Climatologies </t>
  </si>
  <si>
    <t xml:space="preserve">The value for missing source data that cannot be computed or is outside of the sources availability range: -999 </t>
  </si>
  <si>
    <t xml:space="preserve">Parameter(s): </t>
  </si>
  <si>
    <t xml:space="preserve">SI_EF_TILTED_SURFACE_HORIZONTAL          SRB V4/CERES SYN1deg Solar Irradiance for Equator Facing Horizontal Surface (kW-hr/m^2/day) </t>
  </si>
  <si>
    <t xml:space="preserve">SI_EF_TILTED_SURFACE_LAT_MINUS15         SRB V4/CERES SYN1deg Solar Irradiance for Equator Facing Latitude Minus 15 Tilt (kW-hr/m^2/day) </t>
  </si>
  <si>
    <t xml:space="preserve">SI_EF_TILTED_SURFACE_LATITUDE            SRB V4/CERES SYN1deg Solar Irradiance for Equator Facing Latitude Tilt (kW-hr/m^2/day) </t>
  </si>
  <si>
    <t xml:space="preserve">SI_EF_TILTED_SURFACE_LAT_PLUS15          SRB V4/CERES SYN1deg Solar Irradiance for Equator Facing Latitude Plus 15 Tilt (kW-hr/m^2/day) </t>
  </si>
  <si>
    <t xml:space="preserve">SI_EF_TILTED_SURFACE_VERTICAL            SRB V4/CERES SYN1deg Solar Irradiance for Equator Facing Vertical Surface (kW-hr/m^2/day) </t>
  </si>
  <si>
    <t xml:space="preserve">SI_EF_TILTED_SURFACE_OPTIMAL             SRB V4/CERES SYN1deg Solar Irradiance Optimal (kW-hr/m^2/day) </t>
  </si>
  <si>
    <t xml:space="preserve">SI_EF_TILTED_SURFACE_OPTIMAL_ANG         SRB V4/CERES SYN1deg Solar Irradiance Optimal Angle (Degrees) </t>
  </si>
  <si>
    <t xml:space="preserve">SI_EF_TILTED_SURFACE_OPTIMAL_ANG_ORT     SRB V4/CERES SYN1deg Solar Irradiance Tilted Surface Orientation (N/S Orientation) </t>
  </si>
  <si>
    <t>-END HEADER-</t>
  </si>
  <si>
    <t>Horas de Uso</t>
  </si>
  <si>
    <t>Potencia Instalada</t>
  </si>
  <si>
    <t>TOTAL CARGA [W]</t>
  </si>
  <si>
    <t>Potencia Instalada [W]</t>
  </si>
  <si>
    <t>Tensión [V]</t>
  </si>
  <si>
    <t>Circuito de pequeños aparatos y herramientas</t>
  </si>
  <si>
    <t>HSP</t>
  </si>
  <si>
    <t>Mes</t>
  </si>
  <si>
    <t>Horas Solares Pico (HSP)</t>
  </si>
  <si>
    <t>Energia Requerida (ER)</t>
  </si>
  <si>
    <t>N° de paneles</t>
  </si>
  <si>
    <t>C</t>
  </si>
  <si>
    <t>Baterias</t>
  </si>
  <si>
    <t>Energía [Wh/día]</t>
  </si>
  <si>
    <t xml:space="preserve"> Potencia [W]</t>
  </si>
  <si>
    <t>Iluminacion LED  12W</t>
  </si>
  <si>
    <t>Computador Portatil</t>
  </si>
  <si>
    <t>Motor 1f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</si>
  <si>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</si>
  <si>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</si>
  <si>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</si>
  <si>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</si>
  <si>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</si>
  <si>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</si>
  <si>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</si>
  <si>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</si>
  <si>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</si>
  <si>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</si>
  <si>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</si>
  <si>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</si>
  <si>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/>
  </si>
  <si>
    <t>Elevation from MERRA-2: Average for 0.5 x 0.625 degree lat/lon region = 2898.39 meters</t>
  </si>
  <si>
    <t>ALLSKY_KT</t>
  </si>
  <si>
    <t>ALLSKY_SFC_UVA</t>
  </si>
  <si>
    <t>ALLSKY_SFC_UVB</t>
  </si>
  <si>
    <t>ALLSKY_SFC_UV_INDEX</t>
  </si>
  <si>
    <t>4.49</t>
  </si>
  <si>
    <t>0.49</t>
  </si>
  <si>
    <t>0.44</t>
  </si>
  <si>
    <t>0.42</t>
  </si>
  <si>
    <t>0.4</t>
  </si>
  <si>
    <t>2.1</t>
  </si>
  <si>
    <t>0.54</t>
  </si>
  <si>
    <t>0.62</t>
  </si>
  <si>
    <t>0.43</t>
  </si>
  <si>
    <t>11.11</t>
  </si>
  <si>
    <t>0.41</t>
  </si>
  <si>
    <t>11.81</t>
  </si>
  <si>
    <t>0.57</t>
  </si>
  <si>
    <t>0.58</t>
  </si>
  <si>
    <t>0.61</t>
  </si>
  <si>
    <t>0.46</t>
  </si>
  <si>
    <t>5.16</t>
  </si>
  <si>
    <t>0.6</t>
  </si>
  <si>
    <t>0.52</t>
  </si>
  <si>
    <t>5.45</t>
  </si>
  <si>
    <t>0.64</t>
  </si>
  <si>
    <t>0.45</t>
  </si>
  <si>
    <t>4.41</t>
  </si>
  <si>
    <t>0.39</t>
  </si>
  <si>
    <t>5.02</t>
  </si>
  <si>
    <t>3.74</t>
  </si>
  <si>
    <t>4.52</t>
  </si>
  <si>
    <t>4.08</t>
  </si>
  <si>
    <t>5.17</t>
  </si>
  <si>
    <t>1.76</t>
  </si>
  <si>
    <t>3.96</t>
  </si>
  <si>
    <t>2.53</t>
  </si>
  <si>
    <t>1.51</t>
  </si>
  <si>
    <t xml:space="preserve">11-year Meteorological and Solar Monthly &amp; Annual Climatologies (January 2011 - December 2021) </t>
  </si>
  <si>
    <t xml:space="preserve">Location: Latitude  6.705   Longitude -72.7332 </t>
  </si>
  <si>
    <t xml:space="preserve">ALLSKY_KT                                SRB V4/CERES SYN1deg All Sky Insolation Clearness Index (dimensionless) </t>
  </si>
  <si>
    <t xml:space="preserve">ALLSKY_SFC_UVA                           SRB V4/CERES SYN1deg All Sky Surface UVA Irradiance (W/m^2) </t>
  </si>
  <si>
    <t xml:space="preserve">ALLSKY_SFC_UVB                           SRB V4/CERES SYN1deg All Sky Surface UVB Irradiance (W/m^2) </t>
  </si>
  <si>
    <t xml:space="preserve">ALLSKY_SRF_ALB                           SRB V4/CERES SYN1deg All Sky Surface Albedo (dimensionless) </t>
  </si>
  <si>
    <t xml:space="preserve">SG_DAY_COZ_ZEN_AVG                       SRB V4/CERES SYN1deg Daylight Average Of Hourly Cosine Solar Zenith Angles for Climatological Month (Degrees) </t>
  </si>
  <si>
    <t xml:space="preserve">ALLSKY_SFC_UV_INDEX                      SRB V4/CERES SYN1deg All Sky Surface UV Index (dimensionless) </t>
  </si>
  <si>
    <t xml:space="preserve">INSOL_CONSEC_MONTH_MIN                   SRB V4/CERES SYN1deg Minimum Available Insolation Over A Month Period (kW-hr/m^2/day) </t>
  </si>
  <si>
    <t xml:space="preserve">EQUIV_NO_SUN_CONSEC_MONTH                SRB V4/CERES SYN1deg Equivalent No-Sun Days Over A Month Period (Days) </t>
  </si>
  <si>
    <t xml:space="preserve">SOLAR_DEFICITS_CONSEC_MONTH              SRB V4/CERES SYN1deg Solar Irradiance Deficit Over A Month Period (kW-hr/m^2/day) </t>
  </si>
  <si>
    <t xml:space="preserve">Message(s): </t>
  </si>
  <si>
    <t>The Battery Sizing parameters are computed for January 2001 to December 2020 not a custom climatological period; the parameters are EQUIV_NO_SUN_CONSEC_MONTH</t>
  </si>
  <si>
    <t>PARAMETER</t>
  </si>
  <si>
    <t>ALLSKY_SRF_ALB</t>
  </si>
  <si>
    <t>SG_DAY_COZ_ZEN_AVG</t>
  </si>
  <si>
    <t>INSOL_CONSEC_MONTH_MIN</t>
  </si>
  <si>
    <t>EQUIV_NO_SUN_CONSEC_MONTH</t>
  </si>
  <si>
    <t>SOLAR_DEFICITS_CONSEC_MONTH</t>
  </si>
  <si>
    <t>SI_EF_TILTED_SURFACE_HORIZONTAL</t>
  </si>
  <si>
    <t>SI_EF_TILTED_SURFACE_LAT_MINUS15</t>
  </si>
  <si>
    <t>SI_EF_TILTED_SURFACE_LATITUDE</t>
  </si>
  <si>
    <t>SI_EF_TILTED_SURFACE_LAT_PLUS15</t>
  </si>
  <si>
    <t>SI_EF_TILTED_SURFACE_VERTICAL</t>
  </si>
  <si>
    <t>SI_EF_TILTED_SURFACE_OPTIMAL</t>
  </si>
  <si>
    <t>SI_EF_TILTED_SURFACE_OPTIMAL_ANG</t>
  </si>
  <si>
    <t>SI_EF_TILTED_SURFACE_OPTIMAL_ANG_ORT</t>
  </si>
  <si>
    <t>Column13</t>
  </si>
  <si>
    <t>Column14</t>
  </si>
  <si>
    <t xml:space="preserve"> SOLAR_DEFICITS_CONSEC_MONTH</t>
  </si>
  <si>
    <t xml:space="preserve"> INSOL_CONSEC_MONTH_MIN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</si>
  <si>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</si>
  <si>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</si>
  <si>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</si>
  <si>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</si>
  <si>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</si>
  <si>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</si>
  <si>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</si>
  <si>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</si>
  <si>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</si>
  <si>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</si>
  <si>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</si>
  <si>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</si>
  <si>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</t>
  </si>
  <si>
    <t>13.93</t>
  </si>
  <si>
    <t>13.73</t>
  </si>
  <si>
    <t>12.1</t>
  </si>
  <si>
    <t>12.91</t>
  </si>
  <si>
    <t>13.03</t>
  </si>
  <si>
    <t>12.97</t>
  </si>
  <si>
    <t>12.86</t>
  </si>
  <si>
    <t>13.0</t>
  </si>
  <si>
    <t>13.21</t>
  </si>
  <si>
    <t>13.12</t>
  </si>
  <si>
    <t>13.67</t>
  </si>
  <si>
    <t>0.12</t>
  </si>
  <si>
    <t>0.13</t>
  </si>
  <si>
    <t>0.14</t>
  </si>
  <si>
    <t>0.63</t>
  </si>
  <si>
    <t>0.56</t>
  </si>
  <si>
    <t>-999.0</t>
  </si>
  <si>
    <t>129.82</t>
  </si>
  <si>
    <t>117.47</t>
  </si>
  <si>
    <t>114.94</t>
  </si>
  <si>
    <t>106.86</t>
  </si>
  <si>
    <t>119.43</t>
  </si>
  <si>
    <t>119.39</t>
  </si>
  <si>
    <t>122.95</t>
  </si>
  <si>
    <t>119.32</t>
  </si>
  <si>
    <t>119.92</t>
  </si>
  <si>
    <t>124.93</t>
  </si>
  <si>
    <t>119.79</t>
  </si>
  <si>
    <t>131.2</t>
  </si>
  <si>
    <t>5.09</t>
  </si>
  <si>
    <t>4.96</t>
  </si>
  <si>
    <t>3.23</t>
  </si>
  <si>
    <t>2.15</t>
  </si>
  <si>
    <t>1.97</t>
  </si>
  <si>
    <t>2.89</t>
  </si>
  <si>
    <t>2.94</t>
  </si>
  <si>
    <t>25.49</t>
  </si>
  <si>
    <t>25.0</t>
  </si>
  <si>
    <t>19.64</t>
  </si>
  <si>
    <t>12.9</t>
  </si>
  <si>
    <t>8.89</t>
  </si>
  <si>
    <t>6.32</t>
  </si>
  <si>
    <t>8.35</t>
  </si>
  <si>
    <t>13.87</t>
  </si>
  <si>
    <t>12.78</t>
  </si>
  <si>
    <t>9.03</t>
  </si>
  <si>
    <t>13.76</t>
  </si>
  <si>
    <t>4.84</t>
  </si>
  <si>
    <t>4.21</t>
  </si>
  <si>
    <t>3.97</t>
  </si>
  <si>
    <t>4.11</t>
  </si>
  <si>
    <t>4.18</t>
  </si>
  <si>
    <t>4.3</t>
  </si>
  <si>
    <t>4.38</t>
  </si>
  <si>
    <t>4.68</t>
  </si>
  <si>
    <t>4.62</t>
  </si>
  <si>
    <t>4.64</t>
  </si>
  <si>
    <t>4.14</t>
  </si>
  <si>
    <t>4.13</t>
  </si>
  <si>
    <t>4.23</t>
  </si>
  <si>
    <t>4.32</t>
  </si>
  <si>
    <t>4.37</t>
  </si>
  <si>
    <t>4.26</t>
  </si>
  <si>
    <t>4.36</t>
  </si>
  <si>
    <t>4.95</t>
  </si>
  <si>
    <t>3.94</t>
  </si>
  <si>
    <t>4.01</t>
  </si>
  <si>
    <t>4.02</t>
  </si>
  <si>
    <t>4.09</t>
  </si>
  <si>
    <t>4.24</t>
  </si>
  <si>
    <t>4.4</t>
  </si>
  <si>
    <t>4.42</t>
  </si>
  <si>
    <t>4.87</t>
  </si>
  <si>
    <t>3.73</t>
  </si>
  <si>
    <t>3.7</t>
  </si>
  <si>
    <t>3.78</t>
  </si>
  <si>
    <t>3.98</t>
  </si>
  <si>
    <t>5.14</t>
  </si>
  <si>
    <t>3.29</t>
  </si>
  <si>
    <t>2.56</t>
  </si>
  <si>
    <t>1.46</t>
  </si>
  <si>
    <t>1.54</t>
  </si>
  <si>
    <t>1.56</t>
  </si>
  <si>
    <t>1.68</t>
  </si>
  <si>
    <t>2.57</t>
  </si>
  <si>
    <t>3.24</t>
  </si>
  <si>
    <t>5.48</t>
  </si>
  <si>
    <t>5.03</t>
  </si>
  <si>
    <t>4.19</t>
  </si>
  <si>
    <t>4.43</t>
  </si>
  <si>
    <t>26.5</t>
  </si>
  <si>
    <t>17.5</t>
  </si>
  <si>
    <t>3.5</t>
  </si>
  <si>
    <t>-8.0</t>
  </si>
  <si>
    <t>-13.5</t>
  </si>
  <si>
    <t>-16.0</t>
  </si>
  <si>
    <t>-17.0</t>
  </si>
  <si>
    <t>-10.5</t>
  </si>
  <si>
    <t>-1.0</t>
  </si>
  <si>
    <t>8.0</t>
  </si>
  <si>
    <t>17.0</t>
  </si>
  <si>
    <t>26.0</t>
  </si>
  <si>
    <t>S</t>
  </si>
  <si>
    <t>N</t>
  </si>
  <si>
    <t>Hora Solar Pico</t>
  </si>
  <si>
    <t>Caso Crítico</t>
  </si>
  <si>
    <t>Angulo</t>
  </si>
  <si>
    <t>Barra de sonido</t>
  </si>
  <si>
    <t>Ah</t>
  </si>
  <si>
    <t>Inversor al 75% de simultaneidad</t>
  </si>
  <si>
    <t>Inversor valores comerciales</t>
  </si>
  <si>
    <t>CARGAS INSTALADAS</t>
  </si>
  <si>
    <t>L</t>
  </si>
  <si>
    <t>B</t>
  </si>
  <si>
    <t>K</t>
  </si>
  <si>
    <t>D</t>
  </si>
  <si>
    <t>Constante de inclinación</t>
  </si>
  <si>
    <t>Longitud [m]</t>
  </si>
  <si>
    <t>Inclinación deseada del panel [ ° ]</t>
  </si>
  <si>
    <t>Elevacion del sol [ ° ]</t>
  </si>
  <si>
    <t>Separación entre strings [ m ]</t>
  </si>
  <si>
    <t>a Radianes</t>
  </si>
  <si>
    <t>A</t>
  </si>
  <si>
    <t>Tan ( A )</t>
  </si>
  <si>
    <t xml:space="preserve">Sen ( B ) </t>
  </si>
  <si>
    <t>Cos ( B )</t>
  </si>
  <si>
    <t xml:space="preserve">CALCULO DE CONDUCTORES Y PROTECCIONES DEL SISTEMA </t>
  </si>
  <si>
    <t xml:space="preserve">cantidad de paneles </t>
  </si>
  <si>
    <t xml:space="preserve">Factor de seguridad </t>
  </si>
  <si>
    <t>Corriente del fusible [A]</t>
  </si>
  <si>
    <t>Ajustado al valor comercial [A]</t>
  </si>
  <si>
    <t xml:space="preserve"> </t>
  </si>
  <si>
    <t>Termomagnetico DC [A]</t>
  </si>
  <si>
    <t>Ajustado al valor comercial DC [A]</t>
  </si>
  <si>
    <t>Termomagnetico AC [A]</t>
  </si>
  <si>
    <t>Datos ingreados</t>
  </si>
  <si>
    <t>Paneles</t>
  </si>
  <si>
    <t>Potencia nominal [W]</t>
  </si>
  <si>
    <t>Potencia pico [W]</t>
  </si>
  <si>
    <t>Ajuste a valor comercial AC [A]</t>
  </si>
  <si>
    <t xml:space="preserve">PV XLPE No 10 CU </t>
  </si>
  <si>
    <t>Tubería</t>
  </si>
  <si>
    <t>Conductor:</t>
  </si>
  <si>
    <t>Calibre</t>
  </si>
  <si>
    <t>No de conductores</t>
  </si>
  <si>
    <t>Área Total</t>
  </si>
  <si>
    <t>Área unitaria</t>
  </si>
  <si>
    <t>PV XLPE Cu  600V 90°C</t>
  </si>
  <si>
    <t>CONDUIT IMC</t>
  </si>
  <si>
    <t xml:space="preserve">Diametro Nominal </t>
  </si>
  <si>
    <t>1/2"</t>
  </si>
  <si>
    <t>3/4"</t>
  </si>
  <si>
    <t>1"</t>
  </si>
  <si>
    <t>1-1/4"</t>
  </si>
  <si>
    <t>1-1/2"</t>
  </si>
  <si>
    <t>2"</t>
  </si>
  <si>
    <t>2-1/2"</t>
  </si>
  <si>
    <t>3"</t>
  </si>
  <si>
    <t>4"</t>
  </si>
  <si>
    <t>Área  [mm]</t>
  </si>
  <si>
    <t xml:space="preserve"> %  Ocupación </t>
  </si>
  <si>
    <t>Conduit</t>
  </si>
  <si>
    <t>Área</t>
  </si>
  <si>
    <t>Diametro interior [mm]</t>
  </si>
  <si>
    <t>AWG XLP 90°C Tierra</t>
  </si>
  <si>
    <t xml:space="preserve">Total: </t>
  </si>
  <si>
    <t>Diametro mm</t>
  </si>
  <si>
    <t>Tension [V]</t>
  </si>
  <si>
    <t>Corriente de carga [A]</t>
  </si>
  <si>
    <t>Ajuste a Valor comercial</t>
  </si>
  <si>
    <t>Controlador de carga FV</t>
  </si>
  <si>
    <t>Valor Nominal del sistema</t>
  </si>
  <si>
    <t>Velocidad media del viento [m/s]</t>
  </si>
  <si>
    <t>Altura [msnm]</t>
  </si>
  <si>
    <t>Temperatura media [°C]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</si>
  <si>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</si>
  <si>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</si>
  <si>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</si>
  <si>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</si>
  <si>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</si>
  <si>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</si>
  <si>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</si>
  <si>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</si>
  <si>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</si>
  <si>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</si>
  <si>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</si>
  <si>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</si>
  <si>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Densidad del aire [kg/m3]</t>
  </si>
  <si>
    <t>km/h</t>
  </si>
  <si>
    <t>Area de barrido [m2]</t>
  </si>
  <si>
    <t>Media</t>
  </si>
  <si>
    <t xml:space="preserve">Datos del sitio </t>
  </si>
  <si>
    <t>Elevación solar y Acimut en Málaga, Santander</t>
  </si>
  <si>
    <t>Nota: La grafica muestra la elevación solar media, en el municipio de Málaga, Santander, fuente : https://es.weatherspark.com/h/y/149861/2022/Datos-hist%C3%B3ricos-meteorol%C3%B3gicos-de-2022-en-el-Aeropuerto-Internacional-de-Palonegro-Colombia</t>
  </si>
  <si>
    <t>Velocidad media [km/h]</t>
  </si>
  <si>
    <t>E requerida</t>
  </si>
  <si>
    <t>Em viento</t>
  </si>
  <si>
    <t>Energia Requerida [Wh/día]</t>
  </si>
  <si>
    <t>Potencia del viento por area [W/m2]</t>
  </si>
  <si>
    <t>Wh/día</t>
  </si>
  <si>
    <t>V de inicio</t>
  </si>
  <si>
    <t>m/s</t>
  </si>
  <si>
    <t xml:space="preserve">Cargas No motrices </t>
  </si>
  <si>
    <t>Cargas motrices</t>
  </si>
  <si>
    <t>P [W]</t>
  </si>
  <si>
    <t>Factor de arranque</t>
  </si>
  <si>
    <t>P total [W]</t>
  </si>
  <si>
    <t>Total</t>
  </si>
  <si>
    <t>FP</t>
  </si>
  <si>
    <t>Total en kW</t>
  </si>
  <si>
    <t>Total en kVA</t>
  </si>
  <si>
    <t>Grupo Electrógeno</t>
  </si>
  <si>
    <t>GE en valor comercial</t>
  </si>
  <si>
    <t>kVA</t>
  </si>
  <si>
    <t>% FS</t>
  </si>
  <si>
    <t>Velocidad del viento [km/h]</t>
  </si>
  <si>
    <t>Potencia del viento  [W/m2]</t>
  </si>
  <si>
    <t>VAC</t>
  </si>
  <si>
    <t>Energía del viento por hora [Wh]</t>
  </si>
  <si>
    <t>Energía del viento por día [Wh/día]</t>
  </si>
  <si>
    <t>AG en valor comercial</t>
  </si>
  <si>
    <t>tmax</t>
  </si>
  <si>
    <t>tmin</t>
  </si>
  <si>
    <t>Y</t>
  </si>
  <si>
    <t>voc</t>
  </si>
  <si>
    <t>tamb</t>
  </si>
  <si>
    <t>isc</t>
  </si>
  <si>
    <t>Voc  panel</t>
  </si>
  <si>
    <t>Isc  panel</t>
  </si>
  <si>
    <t>Isc(30)</t>
  </si>
  <si>
    <t>Voc(30)</t>
  </si>
  <si>
    <t>Voc(10)</t>
  </si>
  <si>
    <t>Isc(10)</t>
  </si>
  <si>
    <t>TOTAL</t>
  </si>
  <si>
    <t>Vmax</t>
  </si>
  <si>
    <t>Imax</t>
  </si>
  <si>
    <t xml:space="preserve">PV XLPE No 8 CU </t>
  </si>
  <si>
    <t>VDC baterias</t>
  </si>
  <si>
    <t>Tensión  salida [V]</t>
  </si>
  <si>
    <t>Factor corrección por agrupamiento</t>
  </si>
  <si>
    <t>Factor corrección por temperatura</t>
  </si>
  <si>
    <t>Tramo Panel a Barraje DC</t>
  </si>
  <si>
    <t xml:space="preserve">Conductor y ampacity </t>
  </si>
  <si>
    <t>Tramo Barraje DC a Inversor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</si>
</sst>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8FCBC"/>
        <bgColor indexed="64"/>
      </patternFill>
    </fill>
    <fill>
      <patternFill patternType="solid">
        <fgColor theme="0" tint="-4.9989318521683403E-2"/>
        <bgColor theme="9" tint="0.79998168889431442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6" xfId="0" applyFont="1" applyBorder="1"/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9" fontId="1" fillId="0" borderId="0" xfId="0" applyNumberFormat="1" applyFont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 applyAlignment="1">
      <alignment horizontal="right"/>
    </xf>
    <xf numFmtId="0" fontId="1" fillId="0" borderId="5" xfId="0" applyFont="1" applyBorder="1"/>
    <xf numFmtId="0" fontId="1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wrapText="1"/>
    </xf>
    <xf numFmtId="166" fontId="1" fillId="4" borderId="12" xfId="0" applyNumberFormat="1" applyFont="1" applyFill="1" applyBorder="1" applyAlignment="1">
      <alignment horizontal="center"/>
    </xf>
    <xf numFmtId="1" fontId="1" fillId="4" borderId="24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66" fontId="1" fillId="0" borderId="43" xfId="0" applyNumberFormat="1" applyFont="1" applyBorder="1"/>
    <xf numFmtId="0" fontId="1" fillId="3" borderId="15" xfId="0" applyFont="1" applyFill="1" applyBorder="1" applyAlignment="1">
      <alignment horizontal="center"/>
    </xf>
    <xf numFmtId="0" fontId="1" fillId="5" borderId="31" xfId="0" applyFont="1" applyFill="1" applyBorder="1"/>
    <xf numFmtId="166" fontId="1" fillId="0" borderId="47" xfId="0" applyNumberFormat="1" applyFont="1" applyBorder="1"/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 wrapText="1"/>
    </xf>
    <xf numFmtId="166" fontId="1" fillId="4" borderId="8" xfId="0" applyNumberFormat="1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166" fontId="1" fillId="4" borderId="24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 wrapText="1"/>
    </xf>
    <xf numFmtId="0" fontId="2" fillId="3" borderId="33" xfId="0" applyFont="1" applyFill="1" applyBorder="1" applyAlignment="1">
      <alignment horizontal="center" wrapText="1"/>
    </xf>
    <xf numFmtId="0" fontId="2" fillId="3" borderId="34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/>
    </xf>
    <xf numFmtId="166" fontId="1" fillId="4" borderId="29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1" fontId="1" fillId="4" borderId="24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35" xfId="0" applyFont="1" applyFill="1" applyBorder="1" applyAlignment="1">
      <alignment horizontal="center"/>
    </xf>
    <xf numFmtId="164" fontId="1" fillId="4" borderId="31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164" fontId="1" fillId="4" borderId="8" xfId="0" applyNumberFormat="1" applyFont="1" applyFill="1" applyBorder="1" applyAlignment="1">
      <alignment horizontal="center" vertical="center"/>
    </xf>
    <xf numFmtId="164" fontId="1" fillId="4" borderId="29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0" fillId="3" borderId="0" xfId="0" applyFill="1"/>
    <xf numFmtId="0" fontId="1" fillId="6" borderId="16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/>
    </xf>
    <xf numFmtId="0" fontId="2" fillId="3" borderId="45" xfId="0" applyFont="1" applyFill="1" applyBorder="1" applyAlignment="1">
      <alignment horizontal="center"/>
    </xf>
    <xf numFmtId="0" fontId="2" fillId="3" borderId="15" xfId="0" applyFont="1" applyFill="1" applyBorder="1"/>
    <xf numFmtId="0" fontId="2" fillId="3" borderId="30" xfId="0" applyFont="1" applyFill="1" applyBorder="1" applyAlignment="1">
      <alignment horizontal="right"/>
    </xf>
    <xf numFmtId="0" fontId="2" fillId="3" borderId="31" xfId="0" applyFont="1" applyFill="1" applyBorder="1"/>
    <xf numFmtId="0" fontId="1" fillId="4" borderId="9" xfId="0" applyFont="1" applyFill="1" applyBorder="1" applyAlignment="1">
      <alignment horizontal="center"/>
    </xf>
    <xf numFmtId="0" fontId="1" fillId="4" borderId="43" xfId="0" applyFont="1" applyFill="1" applyBorder="1"/>
    <xf numFmtId="0" fontId="1" fillId="4" borderId="26" xfId="0" applyFont="1" applyFill="1" applyBorder="1" applyAlignment="1">
      <alignment horizontal="center"/>
    </xf>
    <xf numFmtId="0" fontId="1" fillId="4" borderId="46" xfId="0" applyFont="1" applyFill="1" applyBorder="1" applyAlignment="1">
      <alignment horizontal="center"/>
    </xf>
    <xf numFmtId="0" fontId="1" fillId="4" borderId="41" xfId="0" applyFont="1" applyFill="1" applyBorder="1"/>
    <xf numFmtId="0" fontId="1" fillId="4" borderId="15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left"/>
    </xf>
    <xf numFmtId="0" fontId="2" fillId="3" borderId="52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left"/>
    </xf>
    <xf numFmtId="0" fontId="2" fillId="3" borderId="14" xfId="0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 wrapText="1"/>
    </xf>
    <xf numFmtId="0" fontId="2" fillId="3" borderId="48" xfId="0" applyFont="1" applyFill="1" applyBorder="1" applyAlignment="1">
      <alignment horizontal="left"/>
    </xf>
    <xf numFmtId="0" fontId="1" fillId="4" borderId="43" xfId="0" applyFont="1" applyFill="1" applyBorder="1" applyAlignment="1">
      <alignment horizontal="center"/>
    </xf>
    <xf numFmtId="0" fontId="1" fillId="4" borderId="41" xfId="0" applyFont="1" applyFill="1" applyBorder="1" applyAlignment="1">
      <alignment horizontal="center"/>
    </xf>
    <xf numFmtId="0" fontId="1" fillId="4" borderId="51" xfId="0" applyFont="1" applyFill="1" applyBorder="1" applyAlignment="1">
      <alignment horizontal="center"/>
    </xf>
    <xf numFmtId="0" fontId="2" fillId="3" borderId="52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166" fontId="1" fillId="7" borderId="26" xfId="0" applyNumberFormat="1" applyFont="1" applyFill="1" applyBorder="1" applyAlignment="1">
      <alignment horizontal="center" vertical="center"/>
    </xf>
    <xf numFmtId="0" fontId="2" fillId="7" borderId="4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166" fontId="1" fillId="4" borderId="50" xfId="0" applyNumberFormat="1" applyFont="1" applyFill="1" applyBorder="1" applyAlignment="1">
      <alignment horizontal="center"/>
    </xf>
    <xf numFmtId="166" fontId="1" fillId="4" borderId="40" xfId="0" applyNumberFormat="1" applyFont="1" applyFill="1" applyBorder="1" applyAlignment="1">
      <alignment horizontal="center"/>
    </xf>
    <xf numFmtId="166" fontId="1" fillId="4" borderId="51" xfId="0" applyNumberFormat="1" applyFont="1" applyFill="1" applyBorder="1" applyAlignment="1">
      <alignment horizontal="center"/>
    </xf>
    <xf numFmtId="0" fontId="1" fillId="4" borderId="53" xfId="0" applyFont="1" applyFill="1" applyBorder="1" applyAlignment="1">
      <alignment horizontal="center"/>
    </xf>
    <xf numFmtId="166" fontId="1" fillId="4" borderId="53" xfId="0" applyNumberFormat="1" applyFont="1" applyFill="1" applyBorder="1" applyAlignment="1">
      <alignment horizontal="center"/>
    </xf>
    <xf numFmtId="166" fontId="1" fillId="4" borderId="39" xfId="0" applyNumberFormat="1" applyFon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41" xfId="0" applyFill="1" applyBorder="1" applyAlignment="1">
      <alignment horizontal="center"/>
    </xf>
    <xf numFmtId="0" fontId="0" fillId="4" borderId="43" xfId="0" applyFill="1" applyBorder="1" applyAlignment="1">
      <alignment horizontal="center"/>
    </xf>
    <xf numFmtId="164" fontId="0" fillId="4" borderId="43" xfId="0" applyNumberFormat="1" applyFill="1" applyBorder="1" applyAlignment="1">
      <alignment horizontal="center"/>
    </xf>
    <xf numFmtId="166" fontId="0" fillId="4" borderId="11" xfId="0" applyNumberFormat="1" applyFill="1" applyBorder="1" applyAlignment="1">
      <alignment horizontal="center"/>
    </xf>
    <xf numFmtId="0" fontId="5" fillId="4" borderId="15" xfId="0" applyFont="1" applyFill="1" applyBorder="1"/>
    <xf numFmtId="0" fontId="5" fillId="4" borderId="41" xfId="0" applyFont="1" applyFill="1" applyBorder="1"/>
    <xf numFmtId="0" fontId="5" fillId="3" borderId="54" xfId="0" applyFont="1" applyFill="1" applyBorder="1" applyAlignment="1">
      <alignment horizontal="center"/>
    </xf>
    <xf numFmtId="0" fontId="5" fillId="3" borderId="47" xfId="0" applyFont="1" applyFill="1" applyBorder="1" applyAlignment="1">
      <alignment horizontal="center" wrapText="1"/>
    </xf>
    <xf numFmtId="0" fontId="5" fillId="3" borderId="49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right"/>
    </xf>
    <xf numFmtId="0" fontId="5" fillId="3" borderId="42" xfId="0" applyFont="1" applyFill="1" applyBorder="1" applyAlignment="1">
      <alignment horizontal="right"/>
    </xf>
    <xf numFmtId="0" fontId="5" fillId="3" borderId="25" xfId="0" applyFont="1" applyFill="1" applyBorder="1" applyAlignment="1">
      <alignment horizontal="right"/>
    </xf>
    <xf numFmtId="166" fontId="1" fillId="4" borderId="15" xfId="0" applyNumberFormat="1" applyFont="1" applyFill="1" applyBorder="1" applyAlignment="1">
      <alignment horizontal="center"/>
    </xf>
    <xf numFmtId="1" fontId="1" fillId="4" borderId="43" xfId="0" applyNumberFormat="1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65" fontId="1" fillId="4" borderId="15" xfId="0" applyNumberFormat="1" applyFont="1" applyFill="1" applyBorder="1" applyAlignment="1">
      <alignment horizontal="center" vertical="center"/>
    </xf>
    <xf numFmtId="2" fontId="1" fillId="4" borderId="43" xfId="0" applyNumberFormat="1" applyFont="1" applyFill="1" applyBorder="1" applyAlignment="1">
      <alignment horizontal="center" vertical="center"/>
    </xf>
    <xf numFmtId="1" fontId="1" fillId="4" borderId="43" xfId="0" applyNumberFormat="1" applyFont="1" applyFill="1" applyBorder="1" applyAlignment="1">
      <alignment horizontal="center" vertical="center"/>
    </xf>
    <xf numFmtId="2" fontId="1" fillId="4" borderId="41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166" fontId="1" fillId="4" borderId="26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3" borderId="7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1" fillId="0" borderId="4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43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1" fillId="4" borderId="4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40" xfId="0" applyFont="1" applyFill="1" applyBorder="1" applyAlignment="1">
      <alignment horizontal="center"/>
    </xf>
    <xf numFmtId="0" fontId="1" fillId="4" borderId="44" xfId="0" applyFont="1" applyFill="1" applyBorder="1" applyAlignment="1">
      <alignment horizontal="center"/>
    </xf>
    <xf numFmtId="0" fontId="2" fillId="3" borderId="4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 wrapText="1"/>
    </xf>
    <xf numFmtId="0" fontId="2" fillId="3" borderId="11" xfId="0" applyFont="1" applyFill="1" applyBorder="1" applyAlignment="1">
      <alignment horizontal="left" wrapText="1"/>
    </xf>
    <xf numFmtId="0" fontId="2" fillId="3" borderId="42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1" fillId="4" borderId="15" xfId="0" applyFont="1" applyFill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165" fontId="1" fillId="4" borderId="9" xfId="0" applyNumberFormat="1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horizontal="center" vertical="center"/>
    </xf>
    <xf numFmtId="0" fontId="2" fillId="3" borderId="55" xfId="0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textRotation="90"/>
    </xf>
    <xf numFmtId="0" fontId="2" fillId="3" borderId="57" xfId="0" applyFont="1" applyFill="1" applyBorder="1" applyAlignment="1">
      <alignment horizontal="center" textRotation="90"/>
    </xf>
    <xf numFmtId="0" fontId="2" fillId="3" borderId="51" xfId="0" applyFont="1" applyFill="1" applyBorder="1" applyAlignment="1">
      <alignment horizontal="center" textRotation="90"/>
    </xf>
    <xf numFmtId="0" fontId="2" fillId="3" borderId="56" xfId="0" applyFont="1" applyFill="1" applyBorder="1" applyAlignment="1">
      <alignment horizontal="center" textRotation="90" wrapText="1"/>
    </xf>
    <xf numFmtId="0" fontId="2" fillId="3" borderId="57" xfId="0" applyFont="1" applyFill="1" applyBorder="1" applyAlignment="1">
      <alignment horizontal="center" textRotation="90" wrapText="1"/>
    </xf>
    <xf numFmtId="0" fontId="2" fillId="3" borderId="51" xfId="0" applyFont="1" applyFill="1" applyBorder="1" applyAlignment="1">
      <alignment horizontal="center" textRotation="90" wrapText="1"/>
    </xf>
    <xf numFmtId="1" fontId="1" fillId="4" borderId="41" xfId="0" applyNumberFormat="1" applyFont="1" applyFill="1" applyBorder="1" applyAlignment="1">
      <alignment horizontal="center"/>
    </xf>
    <xf numFmtId="1" fontId="1" fillId="4" borderId="20" xfId="0" applyNumberFormat="1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58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0033CC"/>
      <color rgb="FF88FCBC"/>
      <color rgb="FF99FF66"/>
      <color rgb="FF76FE22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349781277340333"/>
          <c:y val="5.1935788479697827E-2"/>
          <c:w val="0.78705774278215224"/>
          <c:h val="0.73841686927944206"/>
        </c:manualLayout>
      </c:layout>
      <c:lineChart>
        <c:grouping val="standard"/>
        <c:varyColors val="0"/>
        <c:ser>
          <c:idx val="0"/>
          <c:order val="0"/>
          <c:tx>
            <c:v>Potencia del viento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AeroGenerador!$J$5:$J$16</c:f>
              <c:numCache>
                <c:formatCode>General</c:formatCode>
                <c:ptCount val="12"/>
                <c:pt idx="0">
                  <c:v>6.3</c:v>
                </c:pt>
                <c:pt idx="1">
                  <c:v>6.6</c:v>
                </c:pt>
                <c:pt idx="2">
                  <c:v>6.6</c:v>
                </c:pt>
                <c:pt idx="3">
                  <c:v>6.2</c:v>
                </c:pt>
                <c:pt idx="4">
                  <c:v>6.3</c:v>
                </c:pt>
                <c:pt idx="5">
                  <c:v>7.4</c:v>
                </c:pt>
                <c:pt idx="6">
                  <c:v>7.8</c:v>
                </c:pt>
                <c:pt idx="7">
                  <c:v>7</c:v>
                </c:pt>
                <c:pt idx="8">
                  <c:v>5.9</c:v>
                </c:pt>
                <c:pt idx="9">
                  <c:v>4.9000000000000004</c:v>
                </c:pt>
                <c:pt idx="10">
                  <c:v>4.0999999999999996</c:v>
                </c:pt>
                <c:pt idx="11">
                  <c:v>5.0999999999999996</c:v>
                </c:pt>
              </c:numCache>
            </c:numRef>
          </c:cat>
          <c:val>
            <c:numRef>
              <c:f>AeroGenerador!$K$5:$K$16</c:f>
              <c:numCache>
                <c:formatCode>0.000</c:formatCode>
                <c:ptCount val="12"/>
                <c:pt idx="0">
                  <c:v>76.576893749999996</c:v>
                </c:pt>
                <c:pt idx="1">
                  <c:v>88.045649999999995</c:v>
                </c:pt>
                <c:pt idx="2">
                  <c:v>88.045649999999995</c:v>
                </c:pt>
                <c:pt idx="3">
                  <c:v>72.987950000000012</c:v>
                </c:pt>
                <c:pt idx="4">
                  <c:v>76.576893749999996</c:v>
                </c:pt>
                <c:pt idx="5">
                  <c:v>124.09985000000002</c:v>
                </c:pt>
                <c:pt idx="6">
                  <c:v>145.33154999999999</c:v>
                </c:pt>
                <c:pt idx="7">
                  <c:v>105.04375</c:v>
                </c:pt>
                <c:pt idx="8">
                  <c:v>62.897318750000011</c:v>
                </c:pt>
                <c:pt idx="9">
                  <c:v>36.030006250000014</c:v>
                </c:pt>
                <c:pt idx="10">
                  <c:v>21.107056249999999</c:v>
                </c:pt>
                <c:pt idx="11">
                  <c:v>40.624368749999995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AC-40E0-94DA-858AD9081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239872"/>
        <c:axId val="1675332784"/>
      </c:lineChart>
      <c:catAx>
        <c:axId val="1909239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Velocidad del viento km/h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5332784"/>
        <c:crosses val="autoZero"/>
        <c:auto val="1"/>
        <c:lblAlgn val="ctr"/>
        <c:lblOffset val="100"/>
        <c:noMultiLvlLbl val="0"/>
      </c:catAx>
      <c:valAx>
        <c:axId val="167533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Potencia del viento 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09239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312420</xdr:colOff>
      <xdr:row>6</xdr:row>
      <xdr:rowOff>7620</xdr:rowOff>
    </xdr:from>
    <xdr:to>
      <xdr:col>16</xdr:col>
      <xdr:colOff>442589</xdr:colOff>
      <xdr:row>26</xdr:row>
      <xdr:rowOff>91757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E8C5BF8-0522-96AB-9A6D-A04BC7D2C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0280" y="1059180"/>
          <a:ext cx="7262489" cy="365791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152400</xdr:colOff>
      <xdr:row>28</xdr:row>
      <xdr:rowOff>99060</xdr:rowOff>
    </xdr:from>
    <xdr:to>
      <xdr:col>15</xdr:col>
      <xdr:colOff>762000</xdr:colOff>
      <xdr:row>44</xdr:row>
      <xdr:rowOff>15240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8C8B65B-76BD-6FFA-0F7B-3FBF0619B3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3" xr16:uid="{ACB529C5-FE1B-4667-B823-122E5EE25926}" autoFormatId="16" applyNumberFormats="0" applyBorderFormats="0" applyFontFormats="0" applyPatternFormats="0" applyAlignmentFormats="0" applyWidthHeightFormats="0">
  <queryTableRefresh nextId="15">
    <queryTableFields count="14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903A608-DCB7-4352-95D5-C6EF89775B6E}" name="POWER_Point_Monthly_Climatology_2011_2021_006d7050N_072d7332W_LST__2" displayName="POWER_Point_Monthly_Climatology_2011_2021_006d7050N_072d7332W_LST__2" ref="A1:N46" tableType="queryTable" totalsRowShown="0">
  <autoFilter ref="A1:N46" xr:uid="{A903A608-DCB7-4352-95D5-C6EF89775B6E}"/>
  <tableColumns count="14">
    <tableColumn id="1" xr3:uid="{9491182B-00DD-4954-B74F-8B7692B07A0C}" uniqueName="1" name="Column1" queryTableFieldId="1" dataDxfId="15"/>
    <tableColumn id="2" xr3:uid="{F2227E81-E572-4027-8572-379FBB1C13A9}" uniqueName="2" name="Column2" queryTableFieldId="2" dataDxfId="14"/>
    <tableColumn id="3" xr3:uid="{8683D316-FD0D-4232-9054-69C96506A293}" uniqueName="3" name="Column3" queryTableFieldId="3" dataDxfId="13"/>
    <tableColumn id="4" xr3:uid="{E5987DCF-0A6C-4CC4-A91B-E89A56D2CD2D}" uniqueName="4" name="Column4" queryTableFieldId="4" dataDxfId="12"/>
    <tableColumn id="5" xr3:uid="{296D5AF7-8842-4A55-BA81-F5D04171416A}" uniqueName="5" name="Column5" queryTableFieldId="5" dataDxfId="11"/>
    <tableColumn id="6" xr3:uid="{8BEEA19D-CD8F-43D7-A47F-F7B9A712586E}" uniqueName="6" name="Column6" queryTableFieldId="6" dataDxfId="10"/>
    <tableColumn id="7" xr3:uid="{D1DB9950-35EF-430A-84F3-DFFFCD414EE0}" uniqueName="7" name="Column7" queryTableFieldId="7" dataDxfId="9"/>
    <tableColumn id="8" xr3:uid="{AA30A1A0-9B64-4B1A-BA68-FA32D3B4C47D}" uniqueName="8" name="Column8" queryTableFieldId="8" dataDxfId="8"/>
    <tableColumn id="9" xr3:uid="{117EFF9F-B06E-4A19-B63C-CF16B700D8EA}" uniqueName="9" name="Column9" queryTableFieldId="9" dataDxfId="7"/>
    <tableColumn id="10" xr3:uid="{D1D03A6B-240B-48C7-A4D9-61E827D74157}" uniqueName="10" name="Column10" queryTableFieldId="10" dataDxfId="6"/>
    <tableColumn id="11" xr3:uid="{FCCB7860-FE9B-4AB5-A69D-4276C70AD1B5}" uniqueName="11" name="Column11" queryTableFieldId="11" dataDxfId="5"/>
    <tableColumn id="12" xr3:uid="{3281ED1C-F69B-48C7-92BA-CD63C4318896}" uniqueName="12" name="Column12" queryTableFieldId="12" dataDxfId="4"/>
    <tableColumn id="13" xr3:uid="{AEA402A5-AA26-41FB-9AA7-5976FA708C69}" uniqueName="13" name="Column13" queryTableFieldId="13" dataDxfId="3"/>
    <tableColumn id="14" xr3:uid="{8125624E-A114-45FA-AD90-7EDE8591C6AF}" uniqueName="14" name="Column14" queryTableFieldId="14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1E801-F143-4C48-8E88-F5D14DA6C18C}">
  <dimension ref="A3:R36"/>
  <sheetViews>
    <sheetView topLeftCell="A4" workbookViewId="0">
      <selection activeCell="I28" sqref="I28:O31"/>
    </sheetView>
  </sheetViews>
  <sheetFormatPr baseColWidth="10" defaultRowHeight="13.8" x14ac:dyDescent="0.25"/>
  <cols>
    <col min="1" max="1" width="8.77734375" style="1" customWidth="1"/>
    <col min="2" max="2" width="11.5546875" style="1"/>
    <col min="3" max="3" width="17.109375" style="1" customWidth="1"/>
    <col min="4" max="16384" width="11.5546875" style="1"/>
  </cols>
  <sheetData>
    <row r="3" spans="1:18" x14ac:dyDescent="0.25">
      <c r="I3" s="154" t="s">
        <v>323</v>
      </c>
      <c r="J3" s="154"/>
      <c r="K3" s="154"/>
      <c r="L3" s="154"/>
      <c r="M3" s="154"/>
      <c r="N3" s="154"/>
      <c r="O3" s="154"/>
      <c r="P3" s="154"/>
      <c r="Q3" s="154"/>
      <c r="R3" s="154"/>
    </row>
    <row r="8" spans="1:18" ht="14.4" thickBot="1" x14ac:dyDescent="0.3"/>
    <row r="9" spans="1:18" ht="14.4" customHeight="1" x14ac:dyDescent="0.25">
      <c r="A9" s="156" t="s">
        <v>248</v>
      </c>
      <c r="B9" s="157"/>
      <c r="C9" s="157"/>
      <c r="D9" s="55" t="s">
        <v>243</v>
      </c>
      <c r="E9" s="53">
        <v>2</v>
      </c>
      <c r="F9" s="5"/>
      <c r="G9" s="5"/>
    </row>
    <row r="10" spans="1:18" ht="14.4" customHeight="1" x14ac:dyDescent="0.25">
      <c r="A10" s="152" t="s">
        <v>249</v>
      </c>
      <c r="B10" s="153"/>
      <c r="C10" s="153"/>
      <c r="D10" s="56" t="s">
        <v>244</v>
      </c>
      <c r="E10" s="37">
        <v>15</v>
      </c>
      <c r="F10" s="5" t="s">
        <v>252</v>
      </c>
      <c r="G10" s="21">
        <f xml:space="preserve"> $E$10*(PI()/180)</f>
        <v>0.26179938779914941</v>
      </c>
    </row>
    <row r="11" spans="1:18" ht="14.4" customHeight="1" thickBot="1" x14ac:dyDescent="0.3">
      <c r="A11" s="158" t="s">
        <v>250</v>
      </c>
      <c r="B11" s="159"/>
      <c r="C11" s="159"/>
      <c r="D11" s="51" t="s">
        <v>253</v>
      </c>
      <c r="E11" s="54">
        <v>30</v>
      </c>
      <c r="F11" s="5" t="s">
        <v>252</v>
      </c>
      <c r="G11" s="21">
        <f xml:space="preserve"> $E$11*(PI()/180)</f>
        <v>0.52359877559829882</v>
      </c>
    </row>
    <row r="12" spans="1:18" ht="14.4" thickBot="1" x14ac:dyDescent="0.3">
      <c r="A12" s="19"/>
      <c r="B12" s="19"/>
      <c r="C12" s="19"/>
      <c r="D12" s="5"/>
      <c r="E12" s="20"/>
      <c r="F12" s="5"/>
      <c r="G12" s="5"/>
    </row>
    <row r="13" spans="1:18" x14ac:dyDescent="0.25">
      <c r="A13" s="19"/>
      <c r="B13" s="160"/>
      <c r="C13" s="160"/>
      <c r="D13" s="59" t="s">
        <v>255</v>
      </c>
      <c r="E13" s="61">
        <f>SIN(G10)</f>
        <v>0.25881904510252074</v>
      </c>
    </row>
    <row r="14" spans="1:18" x14ac:dyDescent="0.25">
      <c r="A14" s="19"/>
      <c r="B14" s="160"/>
      <c r="C14" s="160"/>
      <c r="D14" s="60" t="s">
        <v>254</v>
      </c>
      <c r="E14" s="62">
        <f>TAN(G11)</f>
        <v>0.57735026918962573</v>
      </c>
    </row>
    <row r="15" spans="1:18" x14ac:dyDescent="0.25">
      <c r="A15" s="19"/>
      <c r="B15" s="160"/>
      <c r="C15" s="160"/>
      <c r="D15" s="60" t="s">
        <v>256</v>
      </c>
      <c r="E15" s="62">
        <f>COS(G10)</f>
        <v>0.96592582628906831</v>
      </c>
    </row>
    <row r="16" spans="1:18" ht="14.4" thickBot="1" x14ac:dyDescent="0.3">
      <c r="A16" s="19"/>
      <c r="B16" s="19"/>
      <c r="C16" s="19"/>
      <c r="D16" s="50"/>
      <c r="E16" s="54"/>
    </row>
    <row r="17" spans="1:15" ht="14.4" thickBot="1" x14ac:dyDescent="0.3">
      <c r="A17" s="19"/>
      <c r="B17" s="150" t="s">
        <v>247</v>
      </c>
      <c r="C17" s="151"/>
      <c r="D17" s="57" t="s">
        <v>245</v>
      </c>
      <c r="E17" s="58">
        <f>($E$13/$E$14)+$E$15</f>
        <v>1.4142135623730949</v>
      </c>
    </row>
    <row r="18" spans="1:15" x14ac:dyDescent="0.25">
      <c r="A18" s="19"/>
      <c r="B18" s="19"/>
      <c r="C18" s="19"/>
      <c r="D18" s="5"/>
      <c r="E18" s="20"/>
    </row>
    <row r="19" spans="1:15" ht="14.4" thickBot="1" x14ac:dyDescent="0.3">
      <c r="A19" s="19"/>
      <c r="B19" s="19"/>
      <c r="C19" s="19"/>
      <c r="D19" s="5"/>
      <c r="E19" s="20"/>
    </row>
    <row r="20" spans="1:15" ht="14.4" thickBot="1" x14ac:dyDescent="0.3">
      <c r="A20" s="19"/>
      <c r="B20" s="150" t="s">
        <v>251</v>
      </c>
      <c r="C20" s="151"/>
      <c r="D20" s="57" t="s">
        <v>246</v>
      </c>
      <c r="E20" s="58">
        <f>$E$9*$E$17</f>
        <v>2.8284271247461898</v>
      </c>
    </row>
    <row r="21" spans="1:15" x14ac:dyDescent="0.25">
      <c r="D21" s="5"/>
      <c r="E21" s="5"/>
    </row>
    <row r="22" spans="1:15" x14ac:dyDescent="0.25">
      <c r="E22" s="5"/>
    </row>
    <row r="23" spans="1:15" x14ac:dyDescent="0.25">
      <c r="E23" s="5"/>
    </row>
    <row r="28" spans="1:15" ht="13.8" customHeight="1" x14ac:dyDescent="0.25">
      <c r="I28" s="155" t="s">
        <v>324</v>
      </c>
      <c r="J28" s="155"/>
      <c r="K28" s="155"/>
      <c r="L28" s="155"/>
      <c r="M28" s="155"/>
      <c r="N28" s="155"/>
      <c r="O28" s="155"/>
    </row>
    <row r="29" spans="1:15" x14ac:dyDescent="0.25">
      <c r="I29" s="155"/>
      <c r="J29" s="155"/>
      <c r="K29" s="155"/>
      <c r="L29" s="155"/>
      <c r="M29" s="155"/>
      <c r="N29" s="155"/>
      <c r="O29" s="155"/>
    </row>
    <row r="30" spans="1:15" x14ac:dyDescent="0.25">
      <c r="I30" s="155"/>
      <c r="J30" s="155"/>
      <c r="K30" s="155"/>
      <c r="L30" s="155"/>
      <c r="M30" s="155"/>
      <c r="N30" s="155"/>
      <c r="O30" s="155"/>
    </row>
    <row r="31" spans="1:15" x14ac:dyDescent="0.25">
      <c r="I31" s="155"/>
      <c r="J31" s="155"/>
      <c r="K31" s="155"/>
      <c r="L31" s="155"/>
      <c r="M31" s="155"/>
      <c r="N31" s="155"/>
      <c r="O31" s="155"/>
    </row>
    <row r="36" spans="2:2" ht="27.6" x14ac:dyDescent="0.25">
      <c r="B36" s="22" t="s">
        <v>266</v>
      </c>
    </row>
  </sheetData>
  <mergeCells count="10">
    <mergeCell ref="B17:C17"/>
    <mergeCell ref="B20:C20"/>
    <mergeCell ref="A10:C10"/>
    <mergeCell ref="I3:R3"/>
    <mergeCell ref="I28:O31"/>
    <mergeCell ref="A9:C9"/>
    <mergeCell ref="A11:C11"/>
    <mergeCell ref="B13:C13"/>
    <mergeCell ref="B14:C14"/>
    <mergeCell ref="B15:C15"/>
  </mergeCells>
  <dataValidations count="1">
    <dataValidation type="list" allowBlank="1" showInputMessage="1" showErrorMessage="1" sqref="E11" xr:uid="{BA80FBE4-47DE-4EBF-B511-66D06F2283D9}">
      <formula1>"30, 40, 50, 60, 70, 80, 90"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D4620-5EE9-464D-BD7C-6878BA31A291}">
  <dimension ref="C6:P14"/>
  <sheetViews>
    <sheetView showGridLines="0" workbookViewId="0">
      <selection activeCell="I20" sqref="I20"/>
    </sheetView>
  </sheetViews>
  <sheetFormatPr baseColWidth="10" defaultRowHeight="13.8" x14ac:dyDescent="0.25"/>
  <cols>
    <col min="1" max="3" width="11.5546875" style="1"/>
    <col min="4" max="4" width="20.88671875" style="1" customWidth="1"/>
    <col min="5" max="16384" width="11.5546875" style="1"/>
  </cols>
  <sheetData>
    <row r="6" spans="3:16" x14ac:dyDescent="0.25">
      <c r="D6" s="162" t="s">
        <v>242</v>
      </c>
      <c r="E6" s="162"/>
      <c r="F6" s="162"/>
      <c r="G6" s="162"/>
      <c r="H6" s="162"/>
      <c r="I6" s="162"/>
      <c r="J6" s="2" t="s">
        <v>0</v>
      </c>
    </row>
    <row r="7" spans="3:16" ht="41.4" x14ac:dyDescent="0.25">
      <c r="C7" s="3"/>
      <c r="D7" s="4" t="s">
        <v>1</v>
      </c>
      <c r="E7" s="4" t="s">
        <v>2</v>
      </c>
      <c r="F7" s="2" t="s">
        <v>3</v>
      </c>
      <c r="G7" s="4" t="s">
        <v>20</v>
      </c>
      <c r="H7" s="4" t="s">
        <v>18</v>
      </c>
      <c r="I7" s="4" t="s">
        <v>31</v>
      </c>
      <c r="J7" s="63">
        <v>90</v>
      </c>
      <c r="N7" s="5"/>
      <c r="O7" s="6"/>
      <c r="P7" s="7"/>
    </row>
    <row r="8" spans="3:16" ht="27.6" x14ac:dyDescent="0.25">
      <c r="D8" s="64" t="s">
        <v>23</v>
      </c>
      <c r="E8" s="8">
        <v>500</v>
      </c>
      <c r="F8" s="8">
        <v>1</v>
      </c>
      <c r="G8" s="9">
        <f>E8*F8</f>
        <v>500</v>
      </c>
      <c r="H8" s="12">
        <v>5</v>
      </c>
      <c r="I8" s="12">
        <f>G8*H8</f>
        <v>2500</v>
      </c>
      <c r="J8" s="10" t="s">
        <v>4</v>
      </c>
      <c r="O8" s="11"/>
    </row>
    <row r="9" spans="3:16" x14ac:dyDescent="0.25">
      <c r="D9" s="64" t="s">
        <v>33</v>
      </c>
      <c r="E9" s="8">
        <v>12</v>
      </c>
      <c r="F9" s="8">
        <v>4</v>
      </c>
      <c r="G9" s="9">
        <f>E9*F9</f>
        <v>48</v>
      </c>
      <c r="H9" s="12">
        <v>5</v>
      </c>
      <c r="I9" s="12">
        <f>G9*H9</f>
        <v>240</v>
      </c>
      <c r="J9" s="12">
        <v>1</v>
      </c>
      <c r="O9" s="11"/>
    </row>
    <row r="10" spans="3:16" x14ac:dyDescent="0.25">
      <c r="D10" s="12" t="s">
        <v>238</v>
      </c>
      <c r="E10" s="8">
        <v>40</v>
      </c>
      <c r="F10" s="8">
        <v>2</v>
      </c>
      <c r="G10" s="9">
        <f>E10*F10</f>
        <v>80</v>
      </c>
      <c r="H10" s="12">
        <v>6</v>
      </c>
      <c r="I10" s="12">
        <f>G10*H10</f>
        <v>480</v>
      </c>
      <c r="J10" s="13" t="s">
        <v>22</v>
      </c>
      <c r="O10" s="11"/>
    </row>
    <row r="11" spans="3:16" x14ac:dyDescent="0.25">
      <c r="D11" s="12" t="s">
        <v>34</v>
      </c>
      <c r="E11" s="8">
        <v>250</v>
      </c>
      <c r="F11" s="8">
        <v>2</v>
      </c>
      <c r="G11" s="9">
        <f>E11*F11</f>
        <v>500</v>
      </c>
      <c r="H11" s="12">
        <v>4</v>
      </c>
      <c r="I11" s="12">
        <f>G11*H11</f>
        <v>2000</v>
      </c>
      <c r="J11" s="14">
        <v>120</v>
      </c>
      <c r="O11" s="11"/>
    </row>
    <row r="12" spans="3:16" x14ac:dyDescent="0.25">
      <c r="D12" s="12" t="s">
        <v>35</v>
      </c>
      <c r="E12" s="8">
        <v>500</v>
      </c>
      <c r="F12" s="8">
        <v>1</v>
      </c>
      <c r="G12" s="9">
        <f>E12*F12</f>
        <v>500</v>
      </c>
      <c r="H12" s="12">
        <v>2</v>
      </c>
      <c r="I12" s="12">
        <f>G12*H12</f>
        <v>1000</v>
      </c>
      <c r="J12" s="15"/>
      <c r="O12" s="11"/>
    </row>
    <row r="13" spans="3:16" x14ac:dyDescent="0.25">
      <c r="D13" s="163" t="s">
        <v>21</v>
      </c>
      <c r="E13" s="164"/>
      <c r="F13" s="165"/>
      <c r="G13" s="65">
        <f>SUM(G8:G12)</f>
        <v>1628</v>
      </c>
      <c r="H13" s="15"/>
      <c r="I13" s="16"/>
      <c r="O13" s="11"/>
    </row>
    <row r="14" spans="3:16" x14ac:dyDescent="0.25">
      <c r="D14" s="161" t="s">
        <v>328</v>
      </c>
      <c r="E14" s="161"/>
      <c r="F14" s="161"/>
      <c r="G14" s="66">
        <f>SUM(I8:I12)</f>
        <v>6220</v>
      </c>
      <c r="H14" s="17"/>
      <c r="I14" s="18"/>
    </row>
  </sheetData>
  <mergeCells count="3">
    <mergeCell ref="D14:F14"/>
    <mergeCell ref="D6:I6"/>
    <mergeCell ref="D13:F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DC15F-52C7-4C20-ADC5-570714ED2F04}">
  <dimension ref="A1:W46"/>
  <sheetViews>
    <sheetView showGridLines="0" workbookViewId="0">
      <selection activeCell="T40" sqref="T40"/>
    </sheetView>
  </sheetViews>
  <sheetFormatPr baseColWidth="10" defaultRowHeight="14.4" x14ac:dyDescent="0.3"/>
  <cols>
    <col min="1" max="1" width="80.88671875" bestFit="1" customWidth="1"/>
    <col min="2" max="2" width="30.6640625" bestFit="1" customWidth="1"/>
    <col min="3" max="3" width="27.109375" bestFit="1" customWidth="1"/>
    <col min="4" max="9" width="10.77734375" bestFit="1" customWidth="1"/>
    <col min="10" max="14" width="11.77734375" bestFit="1" customWidth="1"/>
    <col min="18" max="18" width="0" hidden="1" customWidth="1"/>
  </cols>
  <sheetData>
    <row r="1" spans="1:14" x14ac:dyDescent="0.3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114</v>
      </c>
      <c r="N1" t="s">
        <v>115</v>
      </c>
    </row>
    <row r="2" spans="1:14" x14ac:dyDescent="0.3">
      <c r="A2" t="s">
        <v>5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  <c r="H2" t="s">
        <v>48</v>
      </c>
      <c r="I2" t="s">
        <v>48</v>
      </c>
      <c r="J2" t="s">
        <v>48</v>
      </c>
      <c r="K2" t="s">
        <v>48</v>
      </c>
      <c r="L2" t="s">
        <v>48</v>
      </c>
      <c r="M2" t="s">
        <v>48</v>
      </c>
      <c r="N2" t="s">
        <v>48</v>
      </c>
    </row>
    <row r="3" spans="1:14" x14ac:dyDescent="0.3">
      <c r="A3" t="s">
        <v>6</v>
      </c>
      <c r="B3" t="s">
        <v>48</v>
      </c>
      <c r="C3" t="s">
        <v>48</v>
      </c>
      <c r="D3" t="s">
        <v>48</v>
      </c>
      <c r="E3" t="s">
        <v>48</v>
      </c>
      <c r="F3" t="s">
        <v>48</v>
      </c>
      <c r="G3" t="s">
        <v>48</v>
      </c>
      <c r="H3" t="s">
        <v>48</v>
      </c>
      <c r="I3" t="s">
        <v>48</v>
      </c>
      <c r="J3" t="s">
        <v>48</v>
      </c>
      <c r="K3" t="s">
        <v>48</v>
      </c>
      <c r="L3" t="s">
        <v>48</v>
      </c>
      <c r="M3" t="s">
        <v>48</v>
      </c>
      <c r="N3" t="s">
        <v>48</v>
      </c>
    </row>
    <row r="4" spans="1:14" x14ac:dyDescent="0.3">
      <c r="A4" t="s">
        <v>87</v>
      </c>
      <c r="B4" t="s">
        <v>48</v>
      </c>
      <c r="C4" t="s">
        <v>48</v>
      </c>
      <c r="D4" t="s">
        <v>48</v>
      </c>
      <c r="E4" t="s">
        <v>48</v>
      </c>
      <c r="F4" t="s">
        <v>48</v>
      </c>
      <c r="G4" t="s">
        <v>48</v>
      </c>
      <c r="H4" t="s">
        <v>48</v>
      </c>
      <c r="I4" t="s">
        <v>48</v>
      </c>
      <c r="J4" t="s">
        <v>48</v>
      </c>
      <c r="K4" t="s">
        <v>48</v>
      </c>
      <c r="L4" t="s">
        <v>48</v>
      </c>
      <c r="M4" t="s">
        <v>48</v>
      </c>
      <c r="N4" t="s">
        <v>48</v>
      </c>
    </row>
    <row r="5" spans="1:14" x14ac:dyDescent="0.3">
      <c r="A5" t="s">
        <v>88</v>
      </c>
      <c r="B5" t="s">
        <v>48</v>
      </c>
      <c r="C5" t="s">
        <v>48</v>
      </c>
      <c r="D5" t="s">
        <v>48</v>
      </c>
      <c r="E5" t="s">
        <v>48</v>
      </c>
      <c r="F5" t="s">
        <v>48</v>
      </c>
      <c r="G5" t="s">
        <v>48</v>
      </c>
      <c r="H5" t="s">
        <v>48</v>
      </c>
      <c r="I5" t="s">
        <v>48</v>
      </c>
      <c r="J5" t="s">
        <v>48</v>
      </c>
      <c r="K5" t="s">
        <v>48</v>
      </c>
      <c r="L5" t="s">
        <v>48</v>
      </c>
      <c r="M5" t="s">
        <v>48</v>
      </c>
      <c r="N5" t="s">
        <v>48</v>
      </c>
    </row>
    <row r="6" spans="1:14" x14ac:dyDescent="0.3">
      <c r="A6" t="s">
        <v>49</v>
      </c>
      <c r="B6" t="s">
        <v>48</v>
      </c>
      <c r="C6" t="s">
        <v>48</v>
      </c>
      <c r="D6" t="s">
        <v>48</v>
      </c>
      <c r="E6" t="s">
        <v>48</v>
      </c>
      <c r="F6" t="s">
        <v>48</v>
      </c>
      <c r="G6" t="s">
        <v>48</v>
      </c>
      <c r="H6" t="s">
        <v>48</v>
      </c>
      <c r="I6" t="s">
        <v>48</v>
      </c>
      <c r="J6" t="s">
        <v>48</v>
      </c>
      <c r="K6" t="s">
        <v>48</v>
      </c>
      <c r="L6" t="s">
        <v>48</v>
      </c>
      <c r="M6" t="s">
        <v>48</v>
      </c>
      <c r="N6" t="s">
        <v>48</v>
      </c>
    </row>
    <row r="7" spans="1:14" x14ac:dyDescent="0.3">
      <c r="A7" t="s">
        <v>7</v>
      </c>
      <c r="B7" t="s">
        <v>48</v>
      </c>
      <c r="C7" t="s">
        <v>48</v>
      </c>
      <c r="D7" t="s">
        <v>48</v>
      </c>
      <c r="E7" t="s">
        <v>48</v>
      </c>
      <c r="F7" t="s">
        <v>48</v>
      </c>
      <c r="G7" t="s">
        <v>48</v>
      </c>
      <c r="H7" t="s">
        <v>48</v>
      </c>
      <c r="I7" t="s">
        <v>48</v>
      </c>
      <c r="J7" t="s">
        <v>48</v>
      </c>
      <c r="K7" t="s">
        <v>48</v>
      </c>
      <c r="L7" t="s">
        <v>48</v>
      </c>
      <c r="M7" t="s">
        <v>48</v>
      </c>
      <c r="N7" t="s">
        <v>48</v>
      </c>
    </row>
    <row r="8" spans="1:14" x14ac:dyDescent="0.3">
      <c r="A8" t="s">
        <v>8</v>
      </c>
      <c r="B8" t="s">
        <v>48</v>
      </c>
      <c r="C8" t="s">
        <v>48</v>
      </c>
      <c r="D8" t="s">
        <v>48</v>
      </c>
      <c r="E8" t="s">
        <v>48</v>
      </c>
      <c r="F8" t="s">
        <v>48</v>
      </c>
      <c r="G8" t="s">
        <v>48</v>
      </c>
      <c r="H8" t="s">
        <v>48</v>
      </c>
      <c r="I8" t="s">
        <v>48</v>
      </c>
      <c r="J8" t="s">
        <v>48</v>
      </c>
      <c r="K8" t="s">
        <v>48</v>
      </c>
      <c r="L8" t="s">
        <v>48</v>
      </c>
      <c r="M8" t="s">
        <v>48</v>
      </c>
      <c r="N8" t="s">
        <v>48</v>
      </c>
    </row>
    <row r="9" spans="1:14" x14ac:dyDescent="0.3">
      <c r="A9" t="s">
        <v>89</v>
      </c>
      <c r="B9" t="s">
        <v>48</v>
      </c>
      <c r="C9" t="s">
        <v>48</v>
      </c>
      <c r="D9" t="s">
        <v>48</v>
      </c>
      <c r="E9" t="s">
        <v>48</v>
      </c>
      <c r="F9" t="s">
        <v>48</v>
      </c>
      <c r="G9" t="s">
        <v>48</v>
      </c>
      <c r="H9" t="s">
        <v>48</v>
      </c>
      <c r="I9" t="s">
        <v>48</v>
      </c>
      <c r="J9" t="s">
        <v>48</v>
      </c>
      <c r="K9" t="s">
        <v>48</v>
      </c>
      <c r="L9" t="s">
        <v>48</v>
      </c>
      <c r="M9" t="s">
        <v>48</v>
      </c>
      <c r="N9" t="s">
        <v>48</v>
      </c>
    </row>
    <row r="10" spans="1:14" x14ac:dyDescent="0.3">
      <c r="A10" t="s">
        <v>90</v>
      </c>
      <c r="B10" t="s">
        <v>48</v>
      </c>
      <c r="C10" t="s">
        <v>48</v>
      </c>
      <c r="D10" t="s">
        <v>48</v>
      </c>
      <c r="E10" t="s">
        <v>48</v>
      </c>
      <c r="F10" t="s">
        <v>48</v>
      </c>
      <c r="G10" t="s">
        <v>48</v>
      </c>
      <c r="H10" t="s">
        <v>48</v>
      </c>
      <c r="I10" t="s">
        <v>48</v>
      </c>
      <c r="J10" t="s">
        <v>48</v>
      </c>
      <c r="K10" t="s">
        <v>48</v>
      </c>
      <c r="L10" t="s">
        <v>48</v>
      </c>
      <c r="M10" t="s">
        <v>48</v>
      </c>
      <c r="N10" t="s">
        <v>48</v>
      </c>
    </row>
    <row r="11" spans="1:14" x14ac:dyDescent="0.3">
      <c r="A11" t="s">
        <v>91</v>
      </c>
      <c r="B11" t="s">
        <v>48</v>
      </c>
      <c r="C11" t="s">
        <v>48</v>
      </c>
      <c r="D11" t="s">
        <v>48</v>
      </c>
      <c r="E11" t="s">
        <v>48</v>
      </c>
      <c r="F11" t="s">
        <v>48</v>
      </c>
      <c r="G11" t="s">
        <v>48</v>
      </c>
      <c r="H11" t="s">
        <v>48</v>
      </c>
      <c r="I11" t="s">
        <v>48</v>
      </c>
      <c r="J11" t="s">
        <v>48</v>
      </c>
      <c r="K11" t="s">
        <v>48</v>
      </c>
      <c r="L11" t="s">
        <v>48</v>
      </c>
      <c r="M11" t="s">
        <v>48</v>
      </c>
      <c r="N11" t="s">
        <v>48</v>
      </c>
    </row>
    <row r="12" spans="1:14" x14ac:dyDescent="0.3">
      <c r="A12" t="s">
        <v>92</v>
      </c>
      <c r="B12" t="s">
        <v>48</v>
      </c>
      <c r="C12" t="s">
        <v>48</v>
      </c>
      <c r="D12" t="s">
        <v>48</v>
      </c>
      <c r="E12" t="s">
        <v>48</v>
      </c>
      <c r="F12" t="s">
        <v>48</v>
      </c>
      <c r="G12" t="s">
        <v>48</v>
      </c>
      <c r="H12" t="s">
        <v>48</v>
      </c>
      <c r="I12" t="s">
        <v>48</v>
      </c>
      <c r="J12" t="s">
        <v>48</v>
      </c>
      <c r="K12" t="s">
        <v>48</v>
      </c>
      <c r="L12" t="s">
        <v>48</v>
      </c>
      <c r="M12" t="s">
        <v>48</v>
      </c>
      <c r="N12" t="s">
        <v>48</v>
      </c>
    </row>
    <row r="13" spans="1:14" x14ac:dyDescent="0.3">
      <c r="A13" t="s">
        <v>93</v>
      </c>
      <c r="B13" t="s">
        <v>48</v>
      </c>
      <c r="C13" t="s">
        <v>48</v>
      </c>
      <c r="D13" t="s">
        <v>48</v>
      </c>
      <c r="E13" t="s">
        <v>48</v>
      </c>
      <c r="F13" t="s">
        <v>48</v>
      </c>
      <c r="G13" t="s">
        <v>48</v>
      </c>
      <c r="H13" t="s">
        <v>48</v>
      </c>
      <c r="I13" t="s">
        <v>48</v>
      </c>
      <c r="J13" t="s">
        <v>48</v>
      </c>
      <c r="K13" t="s">
        <v>48</v>
      </c>
      <c r="L13" t="s">
        <v>48</v>
      </c>
      <c r="M13" t="s">
        <v>48</v>
      </c>
      <c r="N13" t="s">
        <v>48</v>
      </c>
    </row>
    <row r="14" spans="1:14" x14ac:dyDescent="0.3">
      <c r="A14" t="s">
        <v>94</v>
      </c>
      <c r="B14" t="s">
        <v>48</v>
      </c>
      <c r="C14" t="s">
        <v>48</v>
      </c>
      <c r="D14" t="s">
        <v>48</v>
      </c>
      <c r="E14" t="s">
        <v>48</v>
      </c>
      <c r="F14" t="s">
        <v>48</v>
      </c>
      <c r="G14" t="s">
        <v>48</v>
      </c>
      <c r="H14" t="s">
        <v>48</v>
      </c>
      <c r="I14" t="s">
        <v>48</v>
      </c>
      <c r="J14" t="s">
        <v>48</v>
      </c>
      <c r="K14" t="s">
        <v>48</v>
      </c>
      <c r="L14" t="s">
        <v>48</v>
      </c>
      <c r="M14" t="s">
        <v>48</v>
      </c>
      <c r="N14" t="s">
        <v>48</v>
      </c>
    </row>
    <row r="15" spans="1:14" x14ac:dyDescent="0.3">
      <c r="A15" t="s">
        <v>95</v>
      </c>
      <c r="B15" t="s">
        <v>48</v>
      </c>
      <c r="C15" t="s">
        <v>48</v>
      </c>
      <c r="D15" t="s">
        <v>48</v>
      </c>
      <c r="E15" t="s">
        <v>48</v>
      </c>
      <c r="F15" t="s">
        <v>48</v>
      </c>
      <c r="G15" t="s">
        <v>48</v>
      </c>
      <c r="H15" t="s">
        <v>48</v>
      </c>
      <c r="I15" t="s">
        <v>48</v>
      </c>
      <c r="J15" t="s">
        <v>48</v>
      </c>
      <c r="K15" t="s">
        <v>48</v>
      </c>
      <c r="L15" t="s">
        <v>48</v>
      </c>
      <c r="M15" t="s">
        <v>48</v>
      </c>
      <c r="N15" t="s">
        <v>48</v>
      </c>
    </row>
    <row r="16" spans="1:14" x14ac:dyDescent="0.3">
      <c r="A16" t="s">
        <v>96</v>
      </c>
      <c r="B16" t="s">
        <v>48</v>
      </c>
      <c r="C16" t="s">
        <v>48</v>
      </c>
      <c r="D16" t="s">
        <v>48</v>
      </c>
      <c r="E16" t="s">
        <v>48</v>
      </c>
      <c r="F16" t="s">
        <v>48</v>
      </c>
      <c r="G16" t="s">
        <v>48</v>
      </c>
      <c r="H16" t="s">
        <v>48</v>
      </c>
      <c r="I16" t="s">
        <v>48</v>
      </c>
      <c r="J16" t="s">
        <v>48</v>
      </c>
      <c r="K16" t="s">
        <v>48</v>
      </c>
      <c r="L16" t="s">
        <v>48</v>
      </c>
      <c r="M16" t="s">
        <v>48</v>
      </c>
      <c r="N16" t="s">
        <v>48</v>
      </c>
    </row>
    <row r="17" spans="1:23" x14ac:dyDescent="0.3">
      <c r="A17" t="s">
        <v>97</v>
      </c>
      <c r="B17" t="s">
        <v>48</v>
      </c>
      <c r="C17" t="s">
        <v>48</v>
      </c>
      <c r="D17" t="s">
        <v>48</v>
      </c>
      <c r="E17" t="s">
        <v>48</v>
      </c>
      <c r="F17" t="s">
        <v>48</v>
      </c>
      <c r="G17" t="s">
        <v>48</v>
      </c>
      <c r="H17" t="s">
        <v>48</v>
      </c>
      <c r="I17" t="s">
        <v>48</v>
      </c>
      <c r="J17" t="s">
        <v>48</v>
      </c>
      <c r="K17" t="s">
        <v>48</v>
      </c>
      <c r="L17" t="s">
        <v>48</v>
      </c>
      <c r="M17" t="s">
        <v>48</v>
      </c>
      <c r="N17" t="s">
        <v>48</v>
      </c>
    </row>
    <row r="18" spans="1:23" x14ac:dyDescent="0.3">
      <c r="A18" t="s">
        <v>9</v>
      </c>
      <c r="B18" t="s">
        <v>48</v>
      </c>
      <c r="C18" t="s">
        <v>48</v>
      </c>
      <c r="D18" t="s">
        <v>48</v>
      </c>
      <c r="E18" t="s">
        <v>48</v>
      </c>
      <c r="F18" t="s">
        <v>48</v>
      </c>
      <c r="G18" t="s">
        <v>48</v>
      </c>
      <c r="H18" t="s">
        <v>48</v>
      </c>
      <c r="I18" t="s">
        <v>48</v>
      </c>
      <c r="J18" t="s">
        <v>48</v>
      </c>
      <c r="K18" t="s">
        <v>48</v>
      </c>
      <c r="L18" t="s">
        <v>48</v>
      </c>
      <c r="M18" t="s">
        <v>48</v>
      </c>
      <c r="N18" t="s">
        <v>48</v>
      </c>
    </row>
    <row r="19" spans="1:23" x14ac:dyDescent="0.3">
      <c r="A19" t="s">
        <v>10</v>
      </c>
      <c r="B19" t="s">
        <v>48</v>
      </c>
      <c r="C19" t="s">
        <v>48</v>
      </c>
      <c r="D19" t="s">
        <v>48</v>
      </c>
      <c r="E19" t="s">
        <v>48</v>
      </c>
      <c r="F19" t="s">
        <v>48</v>
      </c>
      <c r="G19" t="s">
        <v>48</v>
      </c>
      <c r="H19" t="s">
        <v>48</v>
      </c>
      <c r="I19" t="s">
        <v>48</v>
      </c>
      <c r="J19" t="s">
        <v>48</v>
      </c>
      <c r="K19" t="s">
        <v>48</v>
      </c>
      <c r="L19" t="s">
        <v>48</v>
      </c>
      <c r="M19" t="s">
        <v>48</v>
      </c>
      <c r="N19" t="s">
        <v>48</v>
      </c>
    </row>
    <row r="20" spans="1:23" x14ac:dyDescent="0.3">
      <c r="A20" t="s">
        <v>11</v>
      </c>
      <c r="B20" t="s">
        <v>48</v>
      </c>
      <c r="C20" t="s">
        <v>48</v>
      </c>
      <c r="D20" t="s">
        <v>48</v>
      </c>
      <c r="E20" t="s">
        <v>48</v>
      </c>
      <c r="F20" t="s">
        <v>48</v>
      </c>
      <c r="G20" t="s">
        <v>48</v>
      </c>
      <c r="H20" t="s">
        <v>48</v>
      </c>
      <c r="I20" t="s">
        <v>48</v>
      </c>
      <c r="J20" t="s">
        <v>48</v>
      </c>
      <c r="K20" t="s">
        <v>48</v>
      </c>
      <c r="L20" t="s">
        <v>48</v>
      </c>
      <c r="M20" t="s">
        <v>48</v>
      </c>
      <c r="N20" t="s">
        <v>48</v>
      </c>
    </row>
    <row r="21" spans="1:23" x14ac:dyDescent="0.3">
      <c r="A21" t="s">
        <v>12</v>
      </c>
      <c r="B21" t="s">
        <v>48</v>
      </c>
      <c r="C21" t="s">
        <v>48</v>
      </c>
      <c r="D21" t="s">
        <v>48</v>
      </c>
      <c r="E21" t="s">
        <v>48</v>
      </c>
      <c r="F21" t="s">
        <v>48</v>
      </c>
      <c r="G21" t="s">
        <v>48</v>
      </c>
      <c r="H21" t="s">
        <v>48</v>
      </c>
      <c r="I21" t="s">
        <v>48</v>
      </c>
      <c r="J21" t="s">
        <v>48</v>
      </c>
      <c r="K21" t="s">
        <v>48</v>
      </c>
      <c r="L21" t="s">
        <v>48</v>
      </c>
      <c r="M21" t="s">
        <v>48</v>
      </c>
      <c r="N21" t="s">
        <v>48</v>
      </c>
    </row>
    <row r="22" spans="1:23" x14ac:dyDescent="0.3">
      <c r="A22" t="s">
        <v>13</v>
      </c>
      <c r="B22" t="s">
        <v>48</v>
      </c>
      <c r="C22" t="s">
        <v>48</v>
      </c>
      <c r="D22" t="s">
        <v>48</v>
      </c>
      <c r="E22" t="s">
        <v>48</v>
      </c>
      <c r="F22" t="s">
        <v>48</v>
      </c>
      <c r="G22" t="s">
        <v>48</v>
      </c>
      <c r="H22" t="s">
        <v>48</v>
      </c>
      <c r="I22" t="s">
        <v>48</v>
      </c>
      <c r="J22" t="s">
        <v>48</v>
      </c>
      <c r="K22" t="s">
        <v>48</v>
      </c>
      <c r="L22" t="s">
        <v>48</v>
      </c>
      <c r="M22" t="s">
        <v>48</v>
      </c>
      <c r="N22" t="s">
        <v>48</v>
      </c>
    </row>
    <row r="23" spans="1:23" x14ac:dyDescent="0.3">
      <c r="A23" t="s">
        <v>14</v>
      </c>
      <c r="B23" t="s">
        <v>48</v>
      </c>
      <c r="C23" t="s">
        <v>48</v>
      </c>
      <c r="D23" t="s">
        <v>48</v>
      </c>
      <c r="E23" t="s">
        <v>48</v>
      </c>
      <c r="F23" t="s">
        <v>48</v>
      </c>
      <c r="G23" t="s">
        <v>48</v>
      </c>
      <c r="H23" t="s">
        <v>48</v>
      </c>
      <c r="I23" t="s">
        <v>48</v>
      </c>
      <c r="J23" t="s">
        <v>48</v>
      </c>
      <c r="K23" t="s">
        <v>48</v>
      </c>
      <c r="L23" t="s">
        <v>48</v>
      </c>
      <c r="M23" t="s">
        <v>48</v>
      </c>
      <c r="N23" t="s">
        <v>48</v>
      </c>
      <c r="P23" s="1"/>
      <c r="Q23" s="1"/>
      <c r="R23" s="1"/>
      <c r="S23" s="1"/>
      <c r="T23" s="1"/>
      <c r="U23" s="1"/>
      <c r="V23" s="1"/>
      <c r="W23" s="1"/>
    </row>
    <row r="24" spans="1:23" x14ac:dyDescent="0.3">
      <c r="A24" t="s">
        <v>15</v>
      </c>
      <c r="B24" t="s">
        <v>48</v>
      </c>
      <c r="C24" t="s">
        <v>48</v>
      </c>
      <c r="D24" t="s">
        <v>48</v>
      </c>
      <c r="E24" t="s">
        <v>48</v>
      </c>
      <c r="F24" t="s">
        <v>48</v>
      </c>
      <c r="G24" t="s">
        <v>48</v>
      </c>
      <c r="H24" t="s">
        <v>48</v>
      </c>
      <c r="I24" t="s">
        <v>48</v>
      </c>
      <c r="J24" t="s">
        <v>48</v>
      </c>
      <c r="K24" t="s">
        <v>48</v>
      </c>
      <c r="L24" t="s">
        <v>48</v>
      </c>
      <c r="M24" t="s">
        <v>48</v>
      </c>
      <c r="N24" t="s">
        <v>48</v>
      </c>
      <c r="P24" s="1"/>
      <c r="Q24" s="1"/>
      <c r="R24" s="1"/>
      <c r="S24" s="1"/>
      <c r="T24" s="1"/>
      <c r="U24" s="1"/>
      <c r="V24" s="1"/>
      <c r="W24" s="1"/>
    </row>
    <row r="25" spans="1:23" x14ac:dyDescent="0.3">
      <c r="A25" t="s">
        <v>16</v>
      </c>
      <c r="B25" t="s">
        <v>48</v>
      </c>
      <c r="C25" t="s">
        <v>48</v>
      </c>
      <c r="D25" t="s">
        <v>48</v>
      </c>
      <c r="E25" t="s">
        <v>48</v>
      </c>
      <c r="F25" t="s">
        <v>48</v>
      </c>
      <c r="G25" t="s">
        <v>48</v>
      </c>
      <c r="H25" t="s">
        <v>48</v>
      </c>
      <c r="I25" t="s">
        <v>48</v>
      </c>
      <c r="J25" t="s">
        <v>48</v>
      </c>
      <c r="K25" t="s">
        <v>48</v>
      </c>
      <c r="L25" t="s">
        <v>48</v>
      </c>
      <c r="M25" t="s">
        <v>48</v>
      </c>
      <c r="N25" t="s">
        <v>48</v>
      </c>
      <c r="P25" s="1"/>
      <c r="Q25" s="1"/>
      <c r="R25" s="1"/>
      <c r="S25" s="1"/>
      <c r="T25" s="1"/>
      <c r="U25" s="1"/>
      <c r="V25" s="1"/>
      <c r="W25" s="1"/>
    </row>
    <row r="26" spans="1:23" x14ac:dyDescent="0.3">
      <c r="A26" s="69" t="s">
        <v>98</v>
      </c>
      <c r="B26" s="69" t="s">
        <v>48</v>
      </c>
      <c r="C26" s="69" t="s">
        <v>48</v>
      </c>
      <c r="D26" s="69" t="s">
        <v>48</v>
      </c>
      <c r="E26" s="69" t="s">
        <v>48</v>
      </c>
      <c r="F26" s="69" t="s">
        <v>48</v>
      </c>
      <c r="G26" s="69" t="s">
        <v>48</v>
      </c>
      <c r="H26" s="69" t="s">
        <v>48</v>
      </c>
      <c r="I26" s="69" t="s">
        <v>48</v>
      </c>
      <c r="J26" s="69" t="s">
        <v>48</v>
      </c>
      <c r="K26" s="69" t="s">
        <v>48</v>
      </c>
      <c r="L26" s="69" t="s">
        <v>48</v>
      </c>
      <c r="M26" s="69" t="s">
        <v>48</v>
      </c>
      <c r="N26" s="69" t="s">
        <v>48</v>
      </c>
      <c r="P26" s="1"/>
      <c r="Q26" s="1"/>
      <c r="R26" s="1"/>
      <c r="S26" s="1"/>
      <c r="T26" s="1"/>
      <c r="U26" s="1"/>
      <c r="V26" s="1"/>
      <c r="W26" s="1"/>
    </row>
    <row r="27" spans="1:23" ht="15" thickBot="1" x14ac:dyDescent="0.35">
      <c r="A27" t="s">
        <v>99</v>
      </c>
      <c r="B27" t="s">
        <v>116</v>
      </c>
      <c r="C27" t="s">
        <v>117</v>
      </c>
      <c r="D27" t="s">
        <v>48</v>
      </c>
      <c r="E27" t="s">
        <v>48</v>
      </c>
      <c r="F27" t="s">
        <v>48</v>
      </c>
      <c r="G27" t="s">
        <v>48</v>
      </c>
      <c r="H27" t="s">
        <v>48</v>
      </c>
      <c r="I27" t="s">
        <v>48</v>
      </c>
      <c r="J27" t="s">
        <v>48</v>
      </c>
      <c r="K27" t="s">
        <v>48</v>
      </c>
      <c r="L27" t="s">
        <v>48</v>
      </c>
      <c r="M27" t="s">
        <v>48</v>
      </c>
      <c r="N27" t="s">
        <v>48</v>
      </c>
      <c r="P27" s="1"/>
      <c r="Q27" s="1"/>
      <c r="R27" s="1"/>
      <c r="S27" s="1"/>
      <c r="T27" s="1"/>
      <c r="U27" s="1"/>
      <c r="V27" s="1"/>
      <c r="W27" s="1"/>
    </row>
    <row r="28" spans="1:23" ht="28.8" thickBot="1" x14ac:dyDescent="0.35">
      <c r="A28" s="69" t="s">
        <v>17</v>
      </c>
      <c r="B28" s="69" t="s">
        <v>48</v>
      </c>
      <c r="C28" s="69" t="s">
        <v>48</v>
      </c>
      <c r="D28" s="69" t="s">
        <v>48</v>
      </c>
      <c r="E28" s="69" t="s">
        <v>48</v>
      </c>
      <c r="F28" s="69" t="s">
        <v>48</v>
      </c>
      <c r="G28" s="69" t="s">
        <v>48</v>
      </c>
      <c r="H28" s="69" t="s">
        <v>48</v>
      </c>
      <c r="I28" s="69" t="s">
        <v>48</v>
      </c>
      <c r="J28" s="69" t="s">
        <v>48</v>
      </c>
      <c r="K28" s="69" t="s">
        <v>48</v>
      </c>
      <c r="L28" s="69" t="s">
        <v>48</v>
      </c>
      <c r="M28" s="69" t="s">
        <v>48</v>
      </c>
      <c r="N28" s="69" t="s">
        <v>48</v>
      </c>
      <c r="P28" s="1"/>
      <c r="Q28" s="67" t="s">
        <v>235</v>
      </c>
      <c r="R28" s="68" t="s">
        <v>237</v>
      </c>
      <c r="S28" s="30" t="s">
        <v>25</v>
      </c>
      <c r="T28" s="1"/>
      <c r="U28" s="1"/>
      <c r="V28" s="1"/>
      <c r="W28" s="1"/>
    </row>
    <row r="29" spans="1:23" x14ac:dyDescent="0.3">
      <c r="A29" t="s">
        <v>100</v>
      </c>
      <c r="B29" t="s">
        <v>118</v>
      </c>
      <c r="C29" t="s">
        <v>119</v>
      </c>
      <c r="D29" t="s">
        <v>120</v>
      </c>
      <c r="E29" t="s">
        <v>121</v>
      </c>
      <c r="F29" t="s">
        <v>122</v>
      </c>
      <c r="G29" t="s">
        <v>123</v>
      </c>
      <c r="H29" t="s">
        <v>124</v>
      </c>
      <c r="I29" t="s">
        <v>125</v>
      </c>
      <c r="J29" t="s">
        <v>126</v>
      </c>
      <c r="K29" t="s">
        <v>127</v>
      </c>
      <c r="L29" t="s">
        <v>128</v>
      </c>
      <c r="M29" t="s">
        <v>129</v>
      </c>
      <c r="N29" t="s">
        <v>130</v>
      </c>
      <c r="P29" s="1"/>
      <c r="Q29" s="70">
        <v>5.48</v>
      </c>
      <c r="R29" s="71" t="s">
        <v>209</v>
      </c>
      <c r="S29" s="72" t="s">
        <v>118</v>
      </c>
      <c r="T29" s="1"/>
      <c r="U29" s="166" t="s">
        <v>236</v>
      </c>
      <c r="V29" s="167"/>
      <c r="W29" s="1"/>
    </row>
    <row r="30" spans="1:23" x14ac:dyDescent="0.3">
      <c r="A30" s="69" t="s">
        <v>50</v>
      </c>
      <c r="B30" s="69" t="s">
        <v>60</v>
      </c>
      <c r="C30" s="69" t="s">
        <v>55</v>
      </c>
      <c r="D30" s="69" t="s">
        <v>64</v>
      </c>
      <c r="E30" s="69" t="s">
        <v>77</v>
      </c>
      <c r="F30" s="69" t="s">
        <v>64</v>
      </c>
      <c r="G30" s="69" t="s">
        <v>57</v>
      </c>
      <c r="H30" s="69" t="s">
        <v>57</v>
      </c>
      <c r="I30" s="69" t="s">
        <v>62</v>
      </c>
      <c r="J30" s="69" t="s">
        <v>56</v>
      </c>
      <c r="K30" s="69" t="s">
        <v>56</v>
      </c>
      <c r="L30" s="69" t="s">
        <v>69</v>
      </c>
      <c r="M30" s="69" t="s">
        <v>72</v>
      </c>
      <c r="N30" s="69" t="s">
        <v>56</v>
      </c>
      <c r="P30" s="1"/>
      <c r="Q30" s="70">
        <v>5.03</v>
      </c>
      <c r="R30" s="71" t="s">
        <v>210</v>
      </c>
      <c r="S30" s="72" t="s">
        <v>119</v>
      </c>
      <c r="T30" s="1"/>
      <c r="U30" s="75" t="s">
        <v>24</v>
      </c>
      <c r="V30" s="76" t="s">
        <v>25</v>
      </c>
      <c r="W30" s="1"/>
    </row>
    <row r="31" spans="1:23" ht="15" thickBot="1" x14ac:dyDescent="0.35">
      <c r="A31" t="s">
        <v>51</v>
      </c>
      <c r="B31" t="s">
        <v>131</v>
      </c>
      <c r="C31" t="s">
        <v>132</v>
      </c>
      <c r="D31" t="s">
        <v>133</v>
      </c>
      <c r="E31" t="s">
        <v>65</v>
      </c>
      <c r="F31" t="s">
        <v>134</v>
      </c>
      <c r="G31" t="s">
        <v>135</v>
      </c>
      <c r="H31" t="s">
        <v>136</v>
      </c>
      <c r="I31" t="s">
        <v>137</v>
      </c>
      <c r="J31" t="s">
        <v>138</v>
      </c>
      <c r="K31" t="s">
        <v>139</v>
      </c>
      <c r="L31" t="s">
        <v>140</v>
      </c>
      <c r="M31" t="s">
        <v>141</v>
      </c>
      <c r="N31" t="s">
        <v>135</v>
      </c>
      <c r="P31" s="1"/>
      <c r="Q31" s="70">
        <v>4.2300000000000004</v>
      </c>
      <c r="R31" s="71" t="s">
        <v>83</v>
      </c>
      <c r="S31" s="72" t="s">
        <v>120</v>
      </c>
      <c r="T31" s="1"/>
      <c r="U31" s="77">
        <f>MIN(Q29:Q40)</f>
        <v>3.97</v>
      </c>
      <c r="V31" s="78" t="str">
        <f>VLOOKUP(U31,Q29:S40,3,FALSE)</f>
        <v>APR</v>
      </c>
      <c r="W31" s="1"/>
    </row>
    <row r="32" spans="1:23" x14ac:dyDescent="0.3">
      <c r="A32" s="69" t="s">
        <v>52</v>
      </c>
      <c r="B32" s="69" t="s">
        <v>56</v>
      </c>
      <c r="C32" s="69" t="s">
        <v>75</v>
      </c>
      <c r="D32" s="69" t="s">
        <v>58</v>
      </c>
      <c r="E32" s="69" t="s">
        <v>77</v>
      </c>
      <c r="F32" s="69" t="s">
        <v>57</v>
      </c>
      <c r="G32" s="69" t="s">
        <v>64</v>
      </c>
      <c r="H32" s="69" t="s">
        <v>64</v>
      </c>
      <c r="I32" s="69" t="s">
        <v>64</v>
      </c>
      <c r="J32" s="69" t="s">
        <v>57</v>
      </c>
      <c r="K32" s="69" t="s">
        <v>57</v>
      </c>
      <c r="L32" s="69" t="s">
        <v>64</v>
      </c>
      <c r="M32" s="69" t="s">
        <v>62</v>
      </c>
      <c r="N32" s="69" t="s">
        <v>57</v>
      </c>
      <c r="P32" s="1"/>
      <c r="Q32" s="70">
        <v>3.97</v>
      </c>
      <c r="R32" s="71" t="s">
        <v>211</v>
      </c>
      <c r="S32" s="72" t="s">
        <v>121</v>
      </c>
      <c r="T32" s="1"/>
      <c r="U32" s="1"/>
      <c r="V32" s="1"/>
      <c r="W32" s="1"/>
    </row>
    <row r="33" spans="1:23" x14ac:dyDescent="0.3">
      <c r="A33" t="s">
        <v>101</v>
      </c>
      <c r="B33" t="s">
        <v>142</v>
      </c>
      <c r="C33" t="s">
        <v>143</v>
      </c>
      <c r="D33" t="s">
        <v>143</v>
      </c>
      <c r="E33" t="s">
        <v>143</v>
      </c>
      <c r="F33" t="s">
        <v>144</v>
      </c>
      <c r="G33" t="s">
        <v>144</v>
      </c>
      <c r="H33" t="s">
        <v>144</v>
      </c>
      <c r="I33" t="s">
        <v>143</v>
      </c>
      <c r="J33" t="s">
        <v>143</v>
      </c>
      <c r="K33" t="s">
        <v>144</v>
      </c>
      <c r="L33" t="s">
        <v>144</v>
      </c>
      <c r="M33" t="s">
        <v>143</v>
      </c>
      <c r="N33" t="s">
        <v>143</v>
      </c>
      <c r="P33" s="1"/>
      <c r="Q33" s="70">
        <v>4.13</v>
      </c>
      <c r="R33" s="71" t="s">
        <v>212</v>
      </c>
      <c r="S33" s="72" t="s">
        <v>122</v>
      </c>
      <c r="T33" s="1"/>
      <c r="U33" s="1"/>
      <c r="V33" s="1"/>
      <c r="W33" s="1"/>
    </row>
    <row r="34" spans="1:23" x14ac:dyDescent="0.3">
      <c r="A34" s="69" t="s">
        <v>102</v>
      </c>
      <c r="B34" s="69" t="s">
        <v>66</v>
      </c>
      <c r="C34" s="69" t="s">
        <v>71</v>
      </c>
      <c r="D34" s="69" t="s">
        <v>145</v>
      </c>
      <c r="E34" s="69" t="s">
        <v>145</v>
      </c>
      <c r="F34" s="69" t="s">
        <v>61</v>
      </c>
      <c r="G34" s="69" t="s">
        <v>68</v>
      </c>
      <c r="H34" s="69" t="s">
        <v>68</v>
      </c>
      <c r="I34" s="69" t="s">
        <v>145</v>
      </c>
      <c r="J34" s="69" t="s">
        <v>74</v>
      </c>
      <c r="K34" s="69" t="s">
        <v>61</v>
      </c>
      <c r="L34" s="69" t="s">
        <v>67</v>
      </c>
      <c r="M34" s="69" t="s">
        <v>146</v>
      </c>
      <c r="N34" s="69" t="s">
        <v>147</v>
      </c>
      <c r="P34" s="1"/>
      <c r="Q34" s="70">
        <v>4.1900000000000004</v>
      </c>
      <c r="R34" s="71" t="s">
        <v>213</v>
      </c>
      <c r="S34" s="72" t="s">
        <v>123</v>
      </c>
      <c r="T34" s="1"/>
      <c r="U34" s="1"/>
      <c r="V34" s="1"/>
      <c r="W34" s="1"/>
    </row>
    <row r="35" spans="1:23" x14ac:dyDescent="0.3">
      <c r="A35" t="s">
        <v>53</v>
      </c>
      <c r="B35" t="s">
        <v>147</v>
      </c>
      <c r="C35" t="s">
        <v>147</v>
      </c>
      <c r="D35" t="s">
        <v>147</v>
      </c>
      <c r="E35" t="s">
        <v>147</v>
      </c>
      <c r="F35" t="s">
        <v>147</v>
      </c>
      <c r="G35" t="s">
        <v>147</v>
      </c>
      <c r="H35" t="s">
        <v>147</v>
      </c>
      <c r="I35" t="s">
        <v>147</v>
      </c>
      <c r="J35" t="s">
        <v>147</v>
      </c>
      <c r="K35" t="s">
        <v>147</v>
      </c>
      <c r="L35" t="s">
        <v>147</v>
      </c>
      <c r="M35" t="s">
        <v>147</v>
      </c>
      <c r="N35" t="s">
        <v>147</v>
      </c>
      <c r="P35" s="1"/>
      <c r="Q35" s="70">
        <v>4.24</v>
      </c>
      <c r="R35" s="71" t="s">
        <v>213</v>
      </c>
      <c r="S35" s="72" t="s">
        <v>124</v>
      </c>
      <c r="T35" s="1"/>
      <c r="U35" s="1"/>
      <c r="V35" s="1"/>
      <c r="W35" s="1"/>
    </row>
    <row r="36" spans="1:23" x14ac:dyDescent="0.3">
      <c r="A36" s="69" t="s">
        <v>103</v>
      </c>
      <c r="B36" s="69" t="s">
        <v>148</v>
      </c>
      <c r="C36" s="69" t="s">
        <v>149</v>
      </c>
      <c r="D36" s="69" t="s">
        <v>150</v>
      </c>
      <c r="E36" s="69" t="s">
        <v>151</v>
      </c>
      <c r="F36" s="69" t="s">
        <v>152</v>
      </c>
      <c r="G36" s="69" t="s">
        <v>153</v>
      </c>
      <c r="H36" s="69" t="s">
        <v>154</v>
      </c>
      <c r="I36" s="69" t="s">
        <v>155</v>
      </c>
      <c r="J36" s="69" t="s">
        <v>156</v>
      </c>
      <c r="K36" s="69" t="s">
        <v>157</v>
      </c>
      <c r="L36" s="69" t="s">
        <v>158</v>
      </c>
      <c r="M36" s="69" t="s">
        <v>159</v>
      </c>
      <c r="N36" s="69" t="s">
        <v>147</v>
      </c>
      <c r="P36" s="1"/>
      <c r="Q36" s="70">
        <v>4.32</v>
      </c>
      <c r="R36" s="71" t="s">
        <v>212</v>
      </c>
      <c r="S36" s="72" t="s">
        <v>125</v>
      </c>
      <c r="T36" s="1"/>
      <c r="U36" s="1"/>
      <c r="V36" s="1"/>
      <c r="W36" s="1"/>
    </row>
    <row r="37" spans="1:23" x14ac:dyDescent="0.3">
      <c r="A37" t="s">
        <v>104</v>
      </c>
      <c r="B37" t="s">
        <v>160</v>
      </c>
      <c r="C37" t="s">
        <v>161</v>
      </c>
      <c r="D37" t="s">
        <v>80</v>
      </c>
      <c r="E37" t="s">
        <v>162</v>
      </c>
      <c r="F37" t="s">
        <v>163</v>
      </c>
      <c r="G37" t="s">
        <v>86</v>
      </c>
      <c r="H37" t="s">
        <v>164</v>
      </c>
      <c r="I37" t="s">
        <v>162</v>
      </c>
      <c r="J37" t="s">
        <v>165</v>
      </c>
      <c r="K37" t="s">
        <v>85</v>
      </c>
      <c r="L37" t="s">
        <v>59</v>
      </c>
      <c r="M37" t="s">
        <v>166</v>
      </c>
      <c r="N37" t="s">
        <v>147</v>
      </c>
      <c r="P37" s="1"/>
      <c r="Q37" s="70">
        <v>4.41</v>
      </c>
      <c r="R37" s="71" t="s">
        <v>214</v>
      </c>
      <c r="S37" s="72" t="s">
        <v>126</v>
      </c>
      <c r="T37" s="1"/>
      <c r="U37" s="1"/>
      <c r="V37" s="1"/>
      <c r="W37" s="1"/>
    </row>
    <row r="38" spans="1:23" x14ac:dyDescent="0.3">
      <c r="A38" s="69" t="s">
        <v>105</v>
      </c>
      <c r="B38" s="69" t="s">
        <v>167</v>
      </c>
      <c r="C38" s="69" t="s">
        <v>168</v>
      </c>
      <c r="D38" s="69" t="s">
        <v>169</v>
      </c>
      <c r="E38" s="69" t="s">
        <v>170</v>
      </c>
      <c r="F38" s="69" t="s">
        <v>171</v>
      </c>
      <c r="G38" s="69" t="s">
        <v>172</v>
      </c>
      <c r="H38" s="69" t="s">
        <v>173</v>
      </c>
      <c r="I38" s="69" t="s">
        <v>174</v>
      </c>
      <c r="J38" s="69" t="s">
        <v>175</v>
      </c>
      <c r="K38" s="69" t="s">
        <v>63</v>
      </c>
      <c r="L38" s="69" t="s">
        <v>176</v>
      </c>
      <c r="M38" s="69" t="s">
        <v>177</v>
      </c>
      <c r="N38" s="69" t="s">
        <v>147</v>
      </c>
      <c r="P38" s="1"/>
      <c r="Q38" s="70">
        <v>4.43</v>
      </c>
      <c r="R38" s="71" t="s">
        <v>163</v>
      </c>
      <c r="S38" s="72" t="s">
        <v>127</v>
      </c>
      <c r="T38" s="1"/>
      <c r="U38" s="1"/>
      <c r="V38" s="1"/>
      <c r="W38" s="1"/>
    </row>
    <row r="39" spans="1:23" x14ac:dyDescent="0.3">
      <c r="A39" t="s">
        <v>106</v>
      </c>
      <c r="B39" t="s">
        <v>161</v>
      </c>
      <c r="C39" t="s">
        <v>178</v>
      </c>
      <c r="D39" t="s">
        <v>179</v>
      </c>
      <c r="E39" t="s">
        <v>180</v>
      </c>
      <c r="F39" t="s">
        <v>81</v>
      </c>
      <c r="G39" t="s">
        <v>181</v>
      </c>
      <c r="H39" t="s">
        <v>182</v>
      </c>
      <c r="I39" t="s">
        <v>183</v>
      </c>
      <c r="J39" t="s">
        <v>76</v>
      </c>
      <c r="K39" t="s">
        <v>184</v>
      </c>
      <c r="L39" t="s">
        <v>183</v>
      </c>
      <c r="M39" t="s">
        <v>185</v>
      </c>
      <c r="N39" t="s">
        <v>147</v>
      </c>
      <c r="P39" s="1"/>
      <c r="Q39" s="70">
        <v>4.49</v>
      </c>
      <c r="R39" s="71" t="s">
        <v>215</v>
      </c>
      <c r="S39" s="72" t="s">
        <v>128</v>
      </c>
      <c r="T39" s="1"/>
      <c r="U39" s="1"/>
      <c r="V39" s="1"/>
      <c r="W39" s="1"/>
    </row>
    <row r="40" spans="1:23" ht="15" thickBot="1" x14ac:dyDescent="0.35">
      <c r="A40" s="69" t="s">
        <v>107</v>
      </c>
      <c r="B40" s="69" t="s">
        <v>186</v>
      </c>
      <c r="C40" s="69" t="s">
        <v>187</v>
      </c>
      <c r="D40" s="69" t="s">
        <v>188</v>
      </c>
      <c r="E40" s="69" t="s">
        <v>84</v>
      </c>
      <c r="F40" s="69" t="s">
        <v>189</v>
      </c>
      <c r="G40" s="69" t="s">
        <v>182</v>
      </c>
      <c r="H40" s="69" t="s">
        <v>190</v>
      </c>
      <c r="I40" s="69" t="s">
        <v>191</v>
      </c>
      <c r="J40" s="69" t="s">
        <v>192</v>
      </c>
      <c r="K40" s="69" t="s">
        <v>193</v>
      </c>
      <c r="L40" s="69" t="s">
        <v>181</v>
      </c>
      <c r="M40" s="69" t="s">
        <v>194</v>
      </c>
      <c r="N40" s="69" t="s">
        <v>147</v>
      </c>
      <c r="P40" s="1"/>
      <c r="Q40" s="73">
        <v>5.17</v>
      </c>
      <c r="R40" s="34" t="s">
        <v>216</v>
      </c>
      <c r="S40" s="74" t="s">
        <v>129</v>
      </c>
      <c r="T40" s="1"/>
      <c r="U40" s="1"/>
      <c r="V40" s="1"/>
      <c r="W40" s="1"/>
    </row>
    <row r="41" spans="1:23" x14ac:dyDescent="0.3">
      <c r="A41" t="s">
        <v>108</v>
      </c>
      <c r="B41" t="s">
        <v>70</v>
      </c>
      <c r="C41" t="s">
        <v>195</v>
      </c>
      <c r="D41" t="s">
        <v>190</v>
      </c>
      <c r="E41" t="s">
        <v>196</v>
      </c>
      <c r="F41" t="s">
        <v>197</v>
      </c>
      <c r="G41" t="s">
        <v>198</v>
      </c>
      <c r="H41" t="s">
        <v>199</v>
      </c>
      <c r="I41" t="s">
        <v>200</v>
      </c>
      <c r="J41" t="s">
        <v>201</v>
      </c>
      <c r="K41" t="s">
        <v>202</v>
      </c>
      <c r="L41" t="s">
        <v>201</v>
      </c>
      <c r="M41" t="s">
        <v>203</v>
      </c>
      <c r="N41" t="s">
        <v>147</v>
      </c>
      <c r="P41" s="1"/>
      <c r="Q41" s="1"/>
      <c r="R41" s="1"/>
      <c r="S41" s="1"/>
      <c r="T41" s="1"/>
      <c r="U41" s="1"/>
      <c r="V41" s="1"/>
      <c r="W41" s="1"/>
    </row>
    <row r="42" spans="1:23" x14ac:dyDescent="0.3">
      <c r="A42" s="69" t="s">
        <v>109</v>
      </c>
      <c r="B42" s="69" t="s">
        <v>73</v>
      </c>
      <c r="C42" s="69" t="s">
        <v>78</v>
      </c>
      <c r="D42" s="69" t="s">
        <v>189</v>
      </c>
      <c r="E42" s="69" t="s">
        <v>79</v>
      </c>
      <c r="F42" s="69" t="s">
        <v>204</v>
      </c>
      <c r="G42" s="69" t="s">
        <v>205</v>
      </c>
      <c r="H42" s="69" t="s">
        <v>206</v>
      </c>
      <c r="I42" s="69" t="s">
        <v>207</v>
      </c>
      <c r="J42" s="69" t="s">
        <v>200</v>
      </c>
      <c r="K42" s="69" t="s">
        <v>184</v>
      </c>
      <c r="L42" s="69" t="s">
        <v>54</v>
      </c>
      <c r="M42" s="69" t="s">
        <v>208</v>
      </c>
      <c r="N42" s="69" t="s">
        <v>147</v>
      </c>
      <c r="P42" s="1"/>
      <c r="Q42" s="1"/>
      <c r="R42" s="1"/>
      <c r="S42" s="1"/>
      <c r="T42" s="1"/>
      <c r="U42" s="1"/>
      <c r="V42" s="1"/>
      <c r="W42" s="1"/>
    </row>
    <row r="43" spans="1:23" x14ac:dyDescent="0.3">
      <c r="A43" t="s">
        <v>110</v>
      </c>
      <c r="B43" t="s">
        <v>209</v>
      </c>
      <c r="C43" t="s">
        <v>210</v>
      </c>
      <c r="D43" t="s">
        <v>83</v>
      </c>
      <c r="E43" t="s">
        <v>211</v>
      </c>
      <c r="F43" t="s">
        <v>212</v>
      </c>
      <c r="G43" t="s">
        <v>213</v>
      </c>
      <c r="H43" t="s">
        <v>213</v>
      </c>
      <c r="I43" t="s">
        <v>212</v>
      </c>
      <c r="J43" t="s">
        <v>214</v>
      </c>
      <c r="K43" t="s">
        <v>163</v>
      </c>
      <c r="L43" t="s">
        <v>215</v>
      </c>
      <c r="M43" t="s">
        <v>216</v>
      </c>
      <c r="N43" t="s">
        <v>147</v>
      </c>
      <c r="P43" s="1"/>
      <c r="Q43" s="1"/>
      <c r="R43" s="1"/>
      <c r="S43" s="1"/>
      <c r="T43" s="1"/>
      <c r="U43" s="1"/>
      <c r="V43" s="1"/>
      <c r="W43" s="1"/>
    </row>
    <row r="44" spans="1:23" x14ac:dyDescent="0.3">
      <c r="A44" s="69" t="s">
        <v>111</v>
      </c>
      <c r="B44" s="69" t="s">
        <v>217</v>
      </c>
      <c r="C44" s="69" t="s">
        <v>218</v>
      </c>
      <c r="D44" s="69" t="s">
        <v>190</v>
      </c>
      <c r="E44" s="69" t="s">
        <v>180</v>
      </c>
      <c r="F44" s="69" t="s">
        <v>189</v>
      </c>
      <c r="G44" s="69" t="s">
        <v>219</v>
      </c>
      <c r="H44" s="69" t="s">
        <v>200</v>
      </c>
      <c r="I44" s="69" t="s">
        <v>191</v>
      </c>
      <c r="J44" s="69" t="s">
        <v>76</v>
      </c>
      <c r="K44" s="69" t="s">
        <v>220</v>
      </c>
      <c r="L44" s="69" t="s">
        <v>54</v>
      </c>
      <c r="M44" s="69" t="s">
        <v>82</v>
      </c>
      <c r="N44" s="69" t="s">
        <v>147</v>
      </c>
    </row>
    <row r="45" spans="1:23" x14ac:dyDescent="0.3">
      <c r="A45" t="s">
        <v>112</v>
      </c>
      <c r="B45" t="s">
        <v>221</v>
      </c>
      <c r="C45" t="s">
        <v>222</v>
      </c>
      <c r="D45" t="s">
        <v>223</v>
      </c>
      <c r="E45" t="s">
        <v>224</v>
      </c>
      <c r="F45" t="s">
        <v>225</v>
      </c>
      <c r="G45" t="s">
        <v>226</v>
      </c>
      <c r="H45" t="s">
        <v>227</v>
      </c>
      <c r="I45" t="s">
        <v>228</v>
      </c>
      <c r="J45" t="s">
        <v>229</v>
      </c>
      <c r="K45" t="s">
        <v>230</v>
      </c>
      <c r="L45" t="s">
        <v>231</v>
      </c>
      <c r="M45" t="s">
        <v>232</v>
      </c>
      <c r="N45" t="s">
        <v>147</v>
      </c>
    </row>
    <row r="46" spans="1:23" x14ac:dyDescent="0.3">
      <c r="A46" s="69" t="s">
        <v>113</v>
      </c>
      <c r="B46" s="69" t="s">
        <v>233</v>
      </c>
      <c r="C46" s="69" t="s">
        <v>233</v>
      </c>
      <c r="D46" s="69" t="s">
        <v>233</v>
      </c>
      <c r="E46" s="69" t="s">
        <v>234</v>
      </c>
      <c r="F46" s="69" t="s">
        <v>234</v>
      </c>
      <c r="G46" s="69" t="s">
        <v>234</v>
      </c>
      <c r="H46" s="69" t="s">
        <v>234</v>
      </c>
      <c r="I46" s="69" t="s">
        <v>234</v>
      </c>
      <c r="J46" s="69" t="s">
        <v>234</v>
      </c>
      <c r="K46" s="69" t="s">
        <v>233</v>
      </c>
      <c r="L46" s="69" t="s">
        <v>233</v>
      </c>
      <c r="M46" s="69" t="s">
        <v>233</v>
      </c>
      <c r="N46" s="69" t="s">
        <v>48</v>
      </c>
    </row>
  </sheetData>
  <mergeCells count="1">
    <mergeCell ref="U29:V29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FE79-42D5-4091-981D-0468CF703DFA}">
  <dimension ref="D2:X51"/>
  <sheetViews>
    <sheetView showGridLines="0" tabSelected="1" topLeftCell="C19" zoomScale="115" workbookViewId="0">
      <selection activeCell="O24" sqref="O24"/>
    </sheetView>
  </sheetViews>
  <sheetFormatPr baseColWidth="10" defaultRowHeight="13.8" x14ac:dyDescent="0.25"/>
  <cols>
    <col min="1" max="2" width="11.5546875" style="1"/>
    <col min="3" max="3" width="9.44140625" style="1" customWidth="1"/>
    <col min="4" max="4" width="16.44140625" style="1" customWidth="1"/>
    <col min="5" max="5" width="13.88671875" style="1" customWidth="1"/>
    <col min="6" max="6" width="15.109375" style="7" customWidth="1"/>
    <col min="7" max="7" width="13.109375" style="1" customWidth="1"/>
    <col min="8" max="8" width="15.88671875" style="1" customWidth="1"/>
    <col min="9" max="9" width="11.5546875" style="1" customWidth="1"/>
    <col min="10" max="13" width="11.5546875" style="1"/>
    <col min="14" max="14" width="12.44140625" style="1" bestFit="1" customWidth="1"/>
    <col min="15" max="16384" width="11.5546875" style="1"/>
  </cols>
  <sheetData>
    <row r="2" spans="4:24" ht="14.4" thickBot="1" x14ac:dyDescent="0.3"/>
    <row r="3" spans="4:24" ht="42" thickBot="1" x14ac:dyDescent="0.3">
      <c r="D3" s="45" t="s">
        <v>26</v>
      </c>
      <c r="E3" s="46" t="s">
        <v>27</v>
      </c>
      <c r="F3" s="47" t="s">
        <v>19</v>
      </c>
      <c r="G3" s="5"/>
      <c r="H3" s="5"/>
      <c r="I3" s="5"/>
      <c r="J3" s="5"/>
    </row>
    <row r="4" spans="4:24" ht="15" customHeight="1" thickBot="1" x14ac:dyDescent="0.3">
      <c r="D4" s="33">
        <f>'Climatologia '!$U$31</f>
        <v>3.97</v>
      </c>
      <c r="E4" s="34">
        <f>'Cuadro de Cargas'!$G$14</f>
        <v>6220</v>
      </c>
      <c r="F4" s="35">
        <f>'Cuadro de Cargas'!$G$13</f>
        <v>1628</v>
      </c>
      <c r="G4" s="5"/>
      <c r="H4" s="5"/>
      <c r="I4" s="5"/>
      <c r="J4" s="5"/>
      <c r="K4" s="150" t="s">
        <v>257</v>
      </c>
      <c r="L4" s="151"/>
      <c r="M4" s="151"/>
      <c r="N4" s="151"/>
      <c r="O4" s="151"/>
      <c r="P4" s="175"/>
    </row>
    <row r="5" spans="4:24" x14ac:dyDescent="0.25">
      <c r="D5" s="5"/>
      <c r="E5" s="5"/>
      <c r="F5" s="6"/>
      <c r="G5" s="5"/>
      <c r="H5" s="5"/>
      <c r="I5" s="5"/>
      <c r="J5" s="5"/>
    </row>
    <row r="6" spans="4:24" ht="14.4" thickBot="1" x14ac:dyDescent="0.3">
      <c r="D6" s="5"/>
      <c r="E6" s="5"/>
      <c r="F6" s="6"/>
      <c r="G6" s="5"/>
      <c r="H6" s="5"/>
      <c r="I6" s="5"/>
      <c r="J6" s="5"/>
      <c r="K6" s="5"/>
      <c r="L6" s="5"/>
    </row>
    <row r="7" spans="4:24" ht="14.4" thickBot="1" x14ac:dyDescent="0.3">
      <c r="D7" s="5"/>
      <c r="E7" s="5"/>
      <c r="F7" s="6"/>
      <c r="G7" s="39" t="s">
        <v>239</v>
      </c>
      <c r="H7" s="48">
        <v>200</v>
      </c>
      <c r="I7" s="5"/>
      <c r="J7" s="5"/>
      <c r="K7" s="176" t="s">
        <v>358</v>
      </c>
      <c r="L7" s="177"/>
      <c r="M7" s="177"/>
      <c r="N7" s="141">
        <v>34.880000000000003</v>
      </c>
    </row>
    <row r="8" spans="4:24" ht="27.6" x14ac:dyDescent="0.25">
      <c r="D8" s="40" t="s">
        <v>269</v>
      </c>
      <c r="E8" s="36">
        <f>E4/D4</f>
        <v>1566.7506297229218</v>
      </c>
      <c r="F8" s="6"/>
      <c r="G8" s="41" t="s">
        <v>29</v>
      </c>
      <c r="H8" s="49">
        <f>E4/(24*0.85)</f>
        <v>304.90196078431376</v>
      </c>
      <c r="I8" s="5"/>
      <c r="J8" s="5"/>
      <c r="K8" s="169" t="s">
        <v>359</v>
      </c>
      <c r="L8" s="170"/>
      <c r="M8" s="170"/>
      <c r="N8" s="142">
        <v>11.03</v>
      </c>
    </row>
    <row r="9" spans="4:24" ht="27.6" x14ac:dyDescent="0.25">
      <c r="D9" s="41" t="s">
        <v>268</v>
      </c>
      <c r="E9" s="37">
        <v>400</v>
      </c>
      <c r="F9" s="6"/>
      <c r="G9" s="139" t="s">
        <v>30</v>
      </c>
      <c r="H9" s="49">
        <f>H8/H7</f>
        <v>1.5245098039215688</v>
      </c>
      <c r="I9" s="5"/>
      <c r="J9" s="5"/>
      <c r="K9" s="169" t="s">
        <v>365</v>
      </c>
      <c r="L9" s="170"/>
      <c r="M9" s="170"/>
      <c r="N9" s="142">
        <v>29.26</v>
      </c>
      <c r="R9" s="1" t="s">
        <v>356</v>
      </c>
      <c r="S9" s="1">
        <v>18</v>
      </c>
      <c r="X9" s="1" t="s">
        <v>364</v>
      </c>
    </row>
    <row r="10" spans="4:24" ht="14.4" thickBot="1" x14ac:dyDescent="0.3">
      <c r="D10" s="42" t="s">
        <v>28</v>
      </c>
      <c r="E10" s="38">
        <f>E8/E9</f>
        <v>3.9168765743073042</v>
      </c>
      <c r="F10" s="6"/>
      <c r="G10" s="42" t="s">
        <v>368</v>
      </c>
      <c r="H10" s="52">
        <v>24</v>
      </c>
      <c r="I10" s="5"/>
      <c r="J10" s="5"/>
      <c r="K10" s="169" t="s">
        <v>366</v>
      </c>
      <c r="L10" s="170"/>
      <c r="M10" s="170"/>
      <c r="N10" s="142">
        <v>10.32</v>
      </c>
      <c r="R10" s="1" t="s">
        <v>352</v>
      </c>
      <c r="S10" s="1">
        <v>30</v>
      </c>
      <c r="V10" s="1" t="s">
        <v>361</v>
      </c>
      <c r="W10" s="1">
        <f>S18*(1+(S13*(S10-S9)))</f>
        <v>33.728960000000001</v>
      </c>
      <c r="X10" s="1">
        <f>W10*4</f>
        <v>134.91584</v>
      </c>
    </row>
    <row r="11" spans="4:24" x14ac:dyDescent="0.25">
      <c r="D11" s="5"/>
      <c r="E11" s="5"/>
      <c r="F11" s="6"/>
      <c r="G11" s="5"/>
      <c r="H11" s="5"/>
      <c r="I11" s="5"/>
      <c r="J11" s="5"/>
      <c r="K11" s="169" t="s">
        <v>258</v>
      </c>
      <c r="L11" s="170"/>
      <c r="M11" s="170"/>
      <c r="N11" s="143">
        <v>4</v>
      </c>
      <c r="R11" s="1" t="s">
        <v>353</v>
      </c>
      <c r="S11" s="1">
        <v>10</v>
      </c>
      <c r="V11" s="1" t="s">
        <v>360</v>
      </c>
      <c r="W11" s="1">
        <f>S19*(1+(S14*(S10-S9)))</f>
        <v>11.089562000000001</v>
      </c>
      <c r="X11" s="1">
        <f>W11*4</f>
        <v>44.358248000000003</v>
      </c>
    </row>
    <row r="12" spans="4:24" ht="14.4" thickBot="1" x14ac:dyDescent="0.3">
      <c r="D12" s="5"/>
      <c r="E12" s="5"/>
      <c r="F12" s="6"/>
      <c r="G12" s="5"/>
      <c r="H12" s="5"/>
      <c r="I12" s="5"/>
      <c r="J12" s="5"/>
      <c r="K12" s="169" t="s">
        <v>259</v>
      </c>
      <c r="L12" s="170"/>
      <c r="M12" s="170"/>
      <c r="N12" s="142">
        <v>1.25</v>
      </c>
    </row>
    <row r="13" spans="4:24" ht="14.4" thickBot="1" x14ac:dyDescent="0.3">
      <c r="D13" s="43" t="s">
        <v>267</v>
      </c>
      <c r="E13" s="44" t="str">
        <f xml:space="preserve"> _xlfn.CONCAT(ROUNDUP(E10,0), " X ", E9)</f>
        <v>4 X 400</v>
      </c>
      <c r="F13" s="6"/>
      <c r="G13" s="43" t="s">
        <v>30</v>
      </c>
      <c r="H13" s="44" t="str">
        <f xml:space="preserve"> _xlfn.CONCAT(ROUNDUP(H9,0), " X ", H7, " ", G7 )</f>
        <v>2 X 200 Ah</v>
      </c>
      <c r="I13" s="5"/>
      <c r="J13" s="5"/>
      <c r="K13" s="169" t="s">
        <v>370</v>
      </c>
      <c r="L13" s="170"/>
      <c r="M13" s="170"/>
      <c r="N13" s="142">
        <v>1.04</v>
      </c>
      <c r="R13" s="1" t="s">
        <v>244</v>
      </c>
      <c r="S13" s="1">
        <v>-2.7499999999999998E-3</v>
      </c>
    </row>
    <row r="14" spans="4:24" ht="14.4" thickBot="1" x14ac:dyDescent="0.3">
      <c r="D14" s="5"/>
      <c r="E14" s="5"/>
      <c r="F14" s="6"/>
      <c r="G14" s="5"/>
      <c r="H14" s="5"/>
      <c r="I14" s="5"/>
      <c r="J14" s="5"/>
      <c r="K14" s="171" t="s">
        <v>371</v>
      </c>
      <c r="L14" s="172"/>
      <c r="M14" s="172"/>
      <c r="N14" s="144">
        <v>0.7</v>
      </c>
      <c r="R14" s="1" t="s">
        <v>253</v>
      </c>
      <c r="S14" s="1">
        <v>4.4999999999999999E-4</v>
      </c>
      <c r="V14" s="1" t="s">
        <v>362</v>
      </c>
      <c r="W14" s="1">
        <f>S18*(1+(S13*(S11-S9)))</f>
        <v>35.647360000000006</v>
      </c>
      <c r="X14" s="1">
        <f>W14*4</f>
        <v>142.58944000000002</v>
      </c>
    </row>
    <row r="15" spans="4:24" x14ac:dyDescent="0.25">
      <c r="D15" s="5"/>
      <c r="E15" s="5"/>
      <c r="F15" s="6"/>
      <c r="G15" s="5"/>
      <c r="H15" s="5"/>
      <c r="I15" s="5"/>
      <c r="J15" s="5"/>
      <c r="M15" s="5"/>
      <c r="N15" s="21"/>
      <c r="R15" s="1" t="s">
        <v>354</v>
      </c>
      <c r="S15" s="1">
        <v>-3.5000000000000001E-3</v>
      </c>
      <c r="V15" s="1" t="s">
        <v>363</v>
      </c>
      <c r="W15" s="1">
        <f>S19*(1+(S14*(S11-S9)))</f>
        <v>10.990291999999998</v>
      </c>
      <c r="X15" s="1">
        <f>W15*4</f>
        <v>43.961167999999994</v>
      </c>
    </row>
    <row r="16" spans="4:24" ht="14.4" thickBot="1" x14ac:dyDescent="0.3">
      <c r="D16" s="5"/>
      <c r="E16" s="5"/>
      <c r="F16" s="6"/>
      <c r="G16" s="5"/>
      <c r="H16" s="5"/>
      <c r="I16" s="5"/>
      <c r="J16" s="5"/>
      <c r="N16" s="21"/>
    </row>
    <row r="17" spans="4:20" ht="42" customHeight="1" thickBot="1" x14ac:dyDescent="0.3">
      <c r="D17" s="5"/>
      <c r="E17" s="140" t="s">
        <v>32</v>
      </c>
      <c r="F17" s="96" t="s">
        <v>369</v>
      </c>
      <c r="G17" s="5"/>
      <c r="H17" s="5"/>
      <c r="I17" s="5"/>
      <c r="J17" s="219" t="s">
        <v>372</v>
      </c>
      <c r="K17" s="217" t="s">
        <v>260</v>
      </c>
      <c r="L17" s="179"/>
      <c r="M17" s="179"/>
      <c r="N17" s="135">
        <f>N8*N12</f>
        <v>13.7875</v>
      </c>
    </row>
    <row r="18" spans="4:20" ht="28.8" customHeight="1" thickBot="1" x14ac:dyDescent="0.3">
      <c r="D18" s="79" t="s">
        <v>240</v>
      </c>
      <c r="E18" s="213">
        <f>(F4*0.75)*1.2</f>
        <v>1465.2</v>
      </c>
      <c r="F18" s="214">
        <v>110</v>
      </c>
      <c r="G18" s="215" t="s">
        <v>348</v>
      </c>
      <c r="H18" s="5"/>
      <c r="I18" s="5"/>
      <c r="J18" s="220"/>
      <c r="K18" s="165" t="s">
        <v>261</v>
      </c>
      <c r="L18" s="180"/>
      <c r="M18" s="180"/>
      <c r="N18" s="136">
        <v>15</v>
      </c>
      <c r="R18" s="1" t="s">
        <v>355</v>
      </c>
      <c r="S18" s="1">
        <v>34.880000000000003</v>
      </c>
      <c r="T18" s="1">
        <f>S18*4</f>
        <v>139.52000000000001</v>
      </c>
    </row>
    <row r="19" spans="4:20" ht="28.2" thickBot="1" x14ac:dyDescent="0.3">
      <c r="D19" s="80" t="s">
        <v>241</v>
      </c>
      <c r="E19" s="54">
        <v>1500</v>
      </c>
      <c r="F19" s="6"/>
      <c r="G19" s="5"/>
      <c r="H19" s="5"/>
      <c r="I19" s="5"/>
      <c r="J19" s="220"/>
      <c r="K19" s="218" t="s">
        <v>373</v>
      </c>
      <c r="L19" s="168"/>
      <c r="M19" s="138" t="s">
        <v>271</v>
      </c>
      <c r="N19" s="216">
        <f>40*N13*N14</f>
        <v>29.119999999999997</v>
      </c>
      <c r="R19" s="1" t="s">
        <v>357</v>
      </c>
      <c r="S19" s="1">
        <v>11.03</v>
      </c>
      <c r="T19" s="1">
        <f>S19*4</f>
        <v>44.12</v>
      </c>
    </row>
    <row r="20" spans="4:20" ht="14.4" thickBot="1" x14ac:dyDescent="0.3">
      <c r="D20" s="5"/>
      <c r="E20" s="5"/>
      <c r="H20" s="5"/>
      <c r="I20" s="5"/>
      <c r="J20" s="220"/>
      <c r="M20" s="5" t="s">
        <v>262</v>
      </c>
      <c r="N20" s="21"/>
    </row>
    <row r="21" spans="4:20" x14ac:dyDescent="0.25">
      <c r="J21" s="220"/>
      <c r="K21" s="174" t="s">
        <v>263</v>
      </c>
      <c r="L21" s="174"/>
      <c r="M21" s="174"/>
      <c r="N21" s="135">
        <f>N17</f>
        <v>13.7875</v>
      </c>
    </row>
    <row r="22" spans="4:20" ht="14.4" thickBot="1" x14ac:dyDescent="0.3">
      <c r="J22" s="221"/>
      <c r="K22" s="182" t="s">
        <v>264</v>
      </c>
      <c r="L22" s="182"/>
      <c r="M22" s="182"/>
      <c r="N22" s="226">
        <v>15</v>
      </c>
    </row>
    <row r="23" spans="4:20" ht="14.4" thickBot="1" x14ac:dyDescent="0.3">
      <c r="N23" s="21"/>
    </row>
    <row r="24" spans="4:20" ht="28.2" x14ac:dyDescent="0.3">
      <c r="D24" s="145" t="s">
        <v>301</v>
      </c>
      <c r="E24" s="68" t="s">
        <v>302</v>
      </c>
      <c r="F24" s="146" t="s">
        <v>300</v>
      </c>
      <c r="G24" s="7"/>
      <c r="J24" s="222" t="s">
        <v>374</v>
      </c>
      <c r="K24" s="217" t="s">
        <v>260</v>
      </c>
      <c r="L24" s="179"/>
      <c r="M24" s="179"/>
      <c r="N24" s="135">
        <f>(N8)*N11</f>
        <v>44.12</v>
      </c>
      <c r="O24"/>
    </row>
    <row r="25" spans="4:20" ht="27.6" customHeight="1" x14ac:dyDescent="0.3">
      <c r="D25" s="137" t="s">
        <v>298</v>
      </c>
      <c r="E25" s="81">
        <f>(ROUNDUP(E10,0))*N7</f>
        <v>139.52000000000001</v>
      </c>
      <c r="F25" s="147">
        <f>_xlfn.CEILING.MATH(E25,10)</f>
        <v>140</v>
      </c>
      <c r="G25" s="7"/>
      <c r="J25" s="223"/>
      <c r="K25" s="165" t="s">
        <v>261</v>
      </c>
      <c r="L25" s="180"/>
      <c r="M25" s="180"/>
      <c r="N25" s="136">
        <f>CEILING((ROUNDUP(N24,0)),5)</f>
        <v>45</v>
      </c>
      <c r="O25"/>
    </row>
    <row r="26" spans="4:20" ht="25.95" customHeight="1" thickBot="1" x14ac:dyDescent="0.35">
      <c r="D26" s="148" t="s">
        <v>299</v>
      </c>
      <c r="E26" s="149">
        <f>((ROUNDUP(E10,0))*E9)/H10</f>
        <v>66.666666666666671</v>
      </c>
      <c r="F26" s="83">
        <f>_xlfn.CEILING.MATH(E26,10)</f>
        <v>70</v>
      </c>
      <c r="J26" s="223"/>
      <c r="K26" s="218" t="s">
        <v>373</v>
      </c>
      <c r="L26" s="168"/>
      <c r="M26" s="138" t="s">
        <v>367</v>
      </c>
      <c r="N26" s="216">
        <v>55</v>
      </c>
      <c r="O26"/>
    </row>
    <row r="27" spans="4:20" ht="15" thickBot="1" x14ac:dyDescent="0.35">
      <c r="J27" s="223"/>
      <c r="M27" s="5" t="s">
        <v>262</v>
      </c>
      <c r="N27" s="21"/>
      <c r="O27"/>
    </row>
    <row r="28" spans="4:20" ht="14.4" x14ac:dyDescent="0.3">
      <c r="J28" s="223"/>
      <c r="K28" s="173" t="s">
        <v>263</v>
      </c>
      <c r="L28" s="174"/>
      <c r="M28" s="174"/>
      <c r="N28" s="135">
        <f>N24</f>
        <v>44.12</v>
      </c>
      <c r="O28"/>
    </row>
    <row r="29" spans="4:20" ht="15" thickBot="1" x14ac:dyDescent="0.35">
      <c r="J29" s="224"/>
      <c r="K29" s="181" t="s">
        <v>264</v>
      </c>
      <c r="L29" s="182"/>
      <c r="M29" s="182"/>
      <c r="N29" s="225">
        <f>CEILING((ROUNDUP(N28,0)),5)</f>
        <v>45</v>
      </c>
      <c r="O29"/>
    </row>
    <row r="30" spans="4:20" ht="14.4" x14ac:dyDescent="0.3">
      <c r="K30"/>
      <c r="L30"/>
      <c r="M30"/>
      <c r="N30"/>
      <c r="O30"/>
    </row>
    <row r="31" spans="4:20" ht="14.4" x14ac:dyDescent="0.3">
      <c r="K31"/>
      <c r="L31"/>
      <c r="M31"/>
      <c r="N31"/>
      <c r="O31"/>
    </row>
    <row r="32" spans="4:20" ht="14.4" x14ac:dyDescent="0.3">
      <c r="K32"/>
      <c r="L32"/>
      <c r="M32"/>
      <c r="N32"/>
      <c r="O32"/>
    </row>
    <row r="34" spans="10:14" ht="14.4" thickBot="1" x14ac:dyDescent="0.3"/>
    <row r="35" spans="10:14" x14ac:dyDescent="0.25">
      <c r="K35" s="173" t="s">
        <v>265</v>
      </c>
      <c r="L35" s="174"/>
      <c r="M35" s="174"/>
      <c r="N35" s="23">
        <f>(E19/F18)*1.25</f>
        <v>17.045454545454547</v>
      </c>
    </row>
    <row r="36" spans="10:14" ht="14.4" thickBot="1" x14ac:dyDescent="0.3">
      <c r="K36" s="158" t="s">
        <v>270</v>
      </c>
      <c r="L36" s="159"/>
      <c r="M36" s="159"/>
      <c r="N36" s="24">
        <f>MROUND(ROUNDUP(N35,0),5)</f>
        <v>20</v>
      </c>
    </row>
    <row r="45" spans="10:14" ht="14.4" thickBot="1" x14ac:dyDescent="0.3"/>
    <row r="46" spans="10:14" ht="15" customHeight="1" x14ac:dyDescent="0.25">
      <c r="J46" s="222" t="s">
        <v>372</v>
      </c>
      <c r="K46" s="173" t="s">
        <v>263</v>
      </c>
      <c r="L46" s="174"/>
      <c r="M46" s="217"/>
      <c r="N46" s="135">
        <v>13.7875</v>
      </c>
    </row>
    <row r="47" spans="10:14" ht="15" customHeight="1" thickBot="1" x14ac:dyDescent="0.3">
      <c r="J47" s="223"/>
      <c r="K47" s="227" t="s">
        <v>264</v>
      </c>
      <c r="L47" s="228"/>
      <c r="M47" s="229"/>
      <c r="N47" s="226">
        <v>16</v>
      </c>
    </row>
    <row r="48" spans="10:14" ht="14.4" thickBot="1" x14ac:dyDescent="0.3">
      <c r="J48" s="223"/>
    </row>
    <row r="49" spans="10:14" ht="15" customHeight="1" x14ac:dyDescent="0.25">
      <c r="J49" s="222" t="s">
        <v>374</v>
      </c>
      <c r="K49" s="173" t="s">
        <v>263</v>
      </c>
      <c r="L49" s="174"/>
      <c r="M49" s="174"/>
      <c r="N49" s="135">
        <v>44.12</v>
      </c>
    </row>
    <row r="50" spans="10:14" ht="15" customHeight="1" thickBot="1" x14ac:dyDescent="0.3">
      <c r="J50" s="223"/>
      <c r="K50" s="181" t="s">
        <v>264</v>
      </c>
      <c r="L50" s="182"/>
      <c r="M50" s="182"/>
      <c r="N50" s="225">
        <v>45</v>
      </c>
    </row>
    <row r="51" spans="10:14" ht="14.4" thickBot="1" x14ac:dyDescent="0.3">
      <c r="J51" s="224"/>
    </row>
  </sheetData>
  <mergeCells count="29">
    <mergeCell ref="K46:M46"/>
    <mergeCell ref="K47:M47"/>
    <mergeCell ref="J46:J48"/>
    <mergeCell ref="J49:J51"/>
    <mergeCell ref="K49:M49"/>
    <mergeCell ref="K50:M50"/>
    <mergeCell ref="J17:J22"/>
    <mergeCell ref="J24:J29"/>
    <mergeCell ref="K24:M24"/>
    <mergeCell ref="K25:M25"/>
    <mergeCell ref="K26:L26"/>
    <mergeCell ref="K28:M28"/>
    <mergeCell ref="K4:P4"/>
    <mergeCell ref="K7:M7"/>
    <mergeCell ref="K8:M8"/>
    <mergeCell ref="K11:M11"/>
    <mergeCell ref="K12:M12"/>
    <mergeCell ref="K9:M9"/>
    <mergeCell ref="K10:M10"/>
    <mergeCell ref="K13:M13"/>
    <mergeCell ref="K14:M14"/>
    <mergeCell ref="K35:M35"/>
    <mergeCell ref="K36:M36"/>
    <mergeCell ref="K17:M17"/>
    <mergeCell ref="K18:M18"/>
    <mergeCell ref="K21:M21"/>
    <mergeCell ref="K22:M22"/>
    <mergeCell ref="K19:L19"/>
    <mergeCell ref="K29:M29"/>
  </mergeCells>
  <dataValidations disablePrompts="1" count="2">
    <dataValidation type="list" allowBlank="1" showInputMessage="1" showErrorMessage="1" sqref="E19" xr:uid="{39FFDF39-FCD2-48A5-958C-DC5021ACC02B}">
      <formula1>"1000, 1500, 2000, 2500, 3000"</formula1>
    </dataValidation>
    <dataValidation type="list" allowBlank="1" showInputMessage="1" showErrorMessage="1" sqref="F18" xr:uid="{B7982554-49C5-4533-847A-AF72BBBA13E1}">
      <formula1>"110,220"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C5D5D-1D54-4F2D-8CD0-6E1E16D5C801}">
  <dimension ref="B2:P18"/>
  <sheetViews>
    <sheetView showGridLines="0" workbookViewId="0">
      <selection activeCell="G9" sqref="G9"/>
    </sheetView>
  </sheetViews>
  <sheetFormatPr baseColWidth="10" defaultRowHeight="13.8" x14ac:dyDescent="0.25"/>
  <cols>
    <col min="1" max="2" width="11.5546875" style="1"/>
    <col min="3" max="3" width="12.6640625" style="1" customWidth="1"/>
    <col min="4" max="4" width="11.5546875" style="1"/>
    <col min="5" max="5" width="14.21875" style="1" customWidth="1"/>
    <col min="6" max="6" width="12.5546875" style="1" customWidth="1"/>
    <col min="7" max="7" width="17.21875" style="1" customWidth="1"/>
    <col min="8" max="12" width="11.5546875" style="1"/>
    <col min="13" max="13" width="12.77734375" style="1" customWidth="1"/>
    <col min="14" max="17" width="16.77734375" style="1" customWidth="1"/>
    <col min="18" max="18" width="13.33203125" style="1" customWidth="1"/>
    <col min="19" max="16384" width="11.5546875" style="1"/>
  </cols>
  <sheetData>
    <row r="2" spans="2:16" ht="14.4" thickBot="1" x14ac:dyDescent="0.3"/>
    <row r="3" spans="2:16" ht="14.4" thickBot="1" x14ac:dyDescent="0.3">
      <c r="M3" s="183" t="s">
        <v>279</v>
      </c>
      <c r="N3" s="184"/>
      <c r="O3" s="184"/>
      <c r="P3" s="185"/>
    </row>
    <row r="4" spans="2:16" ht="15" thickBot="1" x14ac:dyDescent="0.35">
      <c r="B4" s="194" t="s">
        <v>272</v>
      </c>
      <c r="C4" s="195"/>
      <c r="D4" s="195"/>
      <c r="E4" s="195"/>
      <c r="F4" s="196"/>
    </row>
    <row r="5" spans="2:16" ht="14.4" thickBot="1" x14ac:dyDescent="0.3">
      <c r="M5" s="186" t="s">
        <v>280</v>
      </c>
      <c r="N5" s="188" t="s">
        <v>294</v>
      </c>
      <c r="O5" s="190" t="s">
        <v>290</v>
      </c>
    </row>
    <row r="6" spans="2:16" x14ac:dyDescent="0.25">
      <c r="B6" s="178" t="s">
        <v>273</v>
      </c>
      <c r="C6" s="179"/>
      <c r="D6" s="84" t="s">
        <v>274</v>
      </c>
      <c r="E6" s="84" t="s">
        <v>297</v>
      </c>
      <c r="F6" s="84" t="s">
        <v>277</v>
      </c>
      <c r="G6" s="85" t="s">
        <v>275</v>
      </c>
      <c r="H6" s="86" t="s">
        <v>276</v>
      </c>
      <c r="M6" s="187"/>
      <c r="N6" s="189"/>
      <c r="O6" s="191"/>
    </row>
    <row r="7" spans="2:16" x14ac:dyDescent="0.25">
      <c r="B7" s="197" t="s">
        <v>278</v>
      </c>
      <c r="C7" s="198"/>
      <c r="D7" s="66">
        <v>10</v>
      </c>
      <c r="E7" s="66">
        <v>7.1</v>
      </c>
      <c r="F7" s="66">
        <f>(PI()/4)*(E7*E7)</f>
        <v>39.591921416865368</v>
      </c>
      <c r="G7" s="89">
        <v>8</v>
      </c>
      <c r="H7" s="90">
        <f>G7*F7</f>
        <v>316.73537133492295</v>
      </c>
      <c r="M7" s="27" t="s">
        <v>281</v>
      </c>
      <c r="N7" s="25">
        <v>16.760000000000002</v>
      </c>
      <c r="O7" s="29">
        <f>(PI()/4)*N7^2</f>
        <v>220.61645914275113</v>
      </c>
    </row>
    <row r="8" spans="2:16" x14ac:dyDescent="0.25">
      <c r="B8" s="197" t="s">
        <v>295</v>
      </c>
      <c r="C8" s="198"/>
      <c r="D8" s="66">
        <v>8</v>
      </c>
      <c r="E8" s="66">
        <v>7.8</v>
      </c>
      <c r="F8" s="66">
        <f>(PI()/4)*(E8*E8)</f>
        <v>47.783624261100748</v>
      </c>
      <c r="G8" s="89">
        <v>1</v>
      </c>
      <c r="H8" s="90">
        <f>G8*F8</f>
        <v>47.783624261100748</v>
      </c>
      <c r="M8" s="27" t="s">
        <v>282</v>
      </c>
      <c r="N8" s="25">
        <v>21.95</v>
      </c>
      <c r="O8" s="29">
        <f t="shared" ref="O8:O15" si="0">(PI()/4)*N8^2</f>
        <v>378.40679862029901</v>
      </c>
    </row>
    <row r="9" spans="2:16" ht="14.4" thickBot="1" x14ac:dyDescent="0.3">
      <c r="B9" s="199"/>
      <c r="C9" s="200"/>
      <c r="D9" s="91"/>
      <c r="E9" s="91"/>
      <c r="F9" s="91"/>
      <c r="G9" s="92"/>
      <c r="H9" s="93"/>
      <c r="M9" s="27" t="s">
        <v>283</v>
      </c>
      <c r="N9" s="25">
        <v>28.07</v>
      </c>
      <c r="O9" s="29">
        <f t="shared" si="0"/>
        <v>618.83476935511806</v>
      </c>
    </row>
    <row r="10" spans="2:16" ht="14.4" thickBot="1" x14ac:dyDescent="0.3">
      <c r="G10" s="87" t="s">
        <v>296</v>
      </c>
      <c r="H10" s="88">
        <f>SUM(H7:H9)</f>
        <v>364.51899559602367</v>
      </c>
      <c r="M10" s="27" t="s">
        <v>284</v>
      </c>
      <c r="N10" s="25">
        <v>36.78</v>
      </c>
      <c r="O10" s="29">
        <f t="shared" si="0"/>
        <v>1062.4618168621048</v>
      </c>
    </row>
    <row r="11" spans="2:16" x14ac:dyDescent="0.25">
      <c r="M11" s="27" t="s">
        <v>285</v>
      </c>
      <c r="N11" s="25">
        <v>42.75</v>
      </c>
      <c r="O11" s="29">
        <f t="shared" si="0"/>
        <v>1435.364230994049</v>
      </c>
    </row>
    <row r="12" spans="2:16" x14ac:dyDescent="0.25">
      <c r="M12" s="27" t="s">
        <v>286</v>
      </c>
      <c r="N12" s="25">
        <v>54.61</v>
      </c>
      <c r="O12" s="29">
        <f t="shared" si="0"/>
        <v>2342.2553221281833</v>
      </c>
    </row>
    <row r="13" spans="2:16" x14ac:dyDescent="0.25">
      <c r="M13" s="27" t="s">
        <v>287</v>
      </c>
      <c r="N13" s="25">
        <v>64.95</v>
      </c>
      <c r="O13" s="29">
        <f t="shared" si="0"/>
        <v>3313.2041157875447</v>
      </c>
    </row>
    <row r="14" spans="2:16" ht="14.4" thickBot="1" x14ac:dyDescent="0.3">
      <c r="M14" s="27" t="s">
        <v>288</v>
      </c>
      <c r="N14" s="25">
        <v>80.67</v>
      </c>
      <c r="O14" s="29">
        <f t="shared" si="0"/>
        <v>5111.0954940954243</v>
      </c>
    </row>
    <row r="15" spans="2:16" ht="14.4" thickBot="1" x14ac:dyDescent="0.3">
      <c r="B15" s="178" t="s">
        <v>292</v>
      </c>
      <c r="C15" s="179"/>
      <c r="D15" s="94" t="s">
        <v>284</v>
      </c>
      <c r="M15" s="28" t="s">
        <v>289</v>
      </c>
      <c r="N15" s="26">
        <v>105.82</v>
      </c>
      <c r="O15" s="29">
        <f t="shared" si="0"/>
        <v>8794.7884169189747</v>
      </c>
    </row>
    <row r="16" spans="2:16" ht="14.4" thickBot="1" x14ac:dyDescent="0.3">
      <c r="B16" s="192" t="s">
        <v>293</v>
      </c>
      <c r="C16" s="193"/>
      <c r="D16" s="93">
        <f>VLOOKUP(D15,M7:O15,3,FALSE)</f>
        <v>1062.4618168621048</v>
      </c>
    </row>
    <row r="17" spans="2:5" ht="14.4" thickBot="1" x14ac:dyDescent="0.3"/>
    <row r="18" spans="2:5" ht="14.4" thickBot="1" x14ac:dyDescent="0.3">
      <c r="B18" s="150" t="s">
        <v>291</v>
      </c>
      <c r="C18" s="151"/>
      <c r="D18" s="32">
        <f>ROUND(($H$10/$D$16)*100,0)</f>
        <v>34</v>
      </c>
      <c r="E18" s="31" t="str" cm="1">
        <f t="array" ref="E18">_xlfn.IFS(D18&gt; 40, "No Cumple",D18&lt;=40,"Cumple")</f>
        <v>Cumple</v>
      </c>
    </row>
  </sheetData>
  <mergeCells count="12">
    <mergeCell ref="M3:P3"/>
    <mergeCell ref="M5:M6"/>
    <mergeCell ref="N5:N6"/>
    <mergeCell ref="O5:O6"/>
    <mergeCell ref="B18:C18"/>
    <mergeCell ref="B15:C15"/>
    <mergeCell ref="B16:C16"/>
    <mergeCell ref="B4:F4"/>
    <mergeCell ref="B6:C6"/>
    <mergeCell ref="B7:C7"/>
    <mergeCell ref="B8:C8"/>
    <mergeCell ref="B9:C9"/>
  </mergeCells>
  <conditionalFormatting sqref="D18:E18">
    <cfRule type="cellIs" dxfId="1" priority="1" operator="between">
      <formula>0</formula>
      <formula>40</formula>
    </cfRule>
  </conditionalFormatting>
  <dataValidations count="1">
    <dataValidation type="list" allowBlank="1" showInputMessage="1" showErrorMessage="1" sqref="D15" xr:uid="{17151545-C9B5-43F6-8747-D0E2525EE95C}">
      <formula1>M$7:M$15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stopIfTrue="1" operator="containsText" id="{9E0B7723-1271-4BB7-A6A0-7C68AE405B44}">
            <xm:f>NOT(ISERROR(SEARCH("No cumple",E18)))</xm:f>
            <xm:f>"No cumple"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E18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BF796-F9B5-4715-BC55-03B2DE91B33E}">
  <dimension ref="B3:M25"/>
  <sheetViews>
    <sheetView showGridLines="0" topLeftCell="A4" workbookViewId="0">
      <selection activeCell="F24" sqref="F24"/>
    </sheetView>
  </sheetViews>
  <sheetFormatPr baseColWidth="10" defaultRowHeight="13.8" x14ac:dyDescent="0.25"/>
  <cols>
    <col min="1" max="1" width="11.5546875" style="1"/>
    <col min="2" max="2" width="13.77734375" style="1" customWidth="1"/>
    <col min="3" max="3" width="11.5546875" style="1"/>
    <col min="4" max="5" width="11.5546875" style="5"/>
    <col min="6" max="10" width="11.5546875" style="1"/>
    <col min="11" max="11" width="11.5546875" style="5"/>
    <col min="12" max="12" width="12.5546875" style="1" bestFit="1" customWidth="1"/>
    <col min="13" max="13" width="15.88671875" style="1" customWidth="1"/>
    <col min="14" max="16384" width="11.5546875" style="1"/>
  </cols>
  <sheetData>
    <row r="3" spans="2:13" ht="14.4" thickBot="1" x14ac:dyDescent="0.3"/>
    <row r="4" spans="2:13" ht="55.2" x14ac:dyDescent="0.25">
      <c r="I4" s="95"/>
      <c r="J4" s="96" t="s">
        <v>325</v>
      </c>
      <c r="K4" s="96" t="s">
        <v>329</v>
      </c>
      <c r="L4" s="97" t="s">
        <v>349</v>
      </c>
      <c r="M4" s="96" t="s">
        <v>350</v>
      </c>
    </row>
    <row r="5" spans="2:13" ht="14.4" thickBot="1" x14ac:dyDescent="0.3">
      <c r="I5" s="98" t="s">
        <v>306</v>
      </c>
      <c r="J5" s="117">
        <v>6.3</v>
      </c>
      <c r="K5" s="118">
        <f>$D$14*0.5*$D$13*(J5^3)</f>
        <v>76.576893749999996</v>
      </c>
      <c r="L5" s="119">
        <f>$D$14*0.5*$D$13*((6*J5^3)/PI())</f>
        <v>146.25109400322438</v>
      </c>
      <c r="M5" s="118">
        <f>L5*24</f>
        <v>3510.0262560773854</v>
      </c>
    </row>
    <row r="6" spans="2:13" ht="14.4" thickBot="1" x14ac:dyDescent="0.3">
      <c r="C6" s="150" t="s">
        <v>322</v>
      </c>
      <c r="D6" s="151"/>
      <c r="E6" s="175"/>
      <c r="I6" s="98" t="s">
        <v>307</v>
      </c>
      <c r="J6" s="117">
        <v>6.6</v>
      </c>
      <c r="K6" s="118">
        <f t="shared" ref="K6:K16" si="0">$D$14*0.5*$D$13*(J6^3)</f>
        <v>88.045649999999995</v>
      </c>
      <c r="L6" s="119">
        <f t="shared" ref="L6:L16" si="1">$D$14*0.5*$D$13*((6*J6^3)/PI())</f>
        <v>168.15480498286723</v>
      </c>
      <c r="M6" s="118">
        <f t="shared" ref="M6:M16" si="2">L6*24</f>
        <v>4035.7153195888136</v>
      </c>
    </row>
    <row r="7" spans="2:13" x14ac:dyDescent="0.25">
      <c r="I7" s="98" t="s">
        <v>308</v>
      </c>
      <c r="J7" s="117">
        <v>6.6</v>
      </c>
      <c r="K7" s="118">
        <f t="shared" si="0"/>
        <v>88.045649999999995</v>
      </c>
      <c r="L7" s="119">
        <f t="shared" si="1"/>
        <v>168.15480498286723</v>
      </c>
      <c r="M7" s="118">
        <f t="shared" si="2"/>
        <v>4035.7153195888136</v>
      </c>
    </row>
    <row r="8" spans="2:13" ht="14.4" thickBot="1" x14ac:dyDescent="0.3">
      <c r="I8" s="98" t="s">
        <v>309</v>
      </c>
      <c r="J8" s="117">
        <v>6.2</v>
      </c>
      <c r="K8" s="118">
        <f t="shared" si="0"/>
        <v>72.987950000000012</v>
      </c>
      <c r="L8" s="119">
        <f t="shared" si="1"/>
        <v>139.39671634372928</v>
      </c>
      <c r="M8" s="118">
        <f t="shared" si="2"/>
        <v>3345.5211922495027</v>
      </c>
    </row>
    <row r="9" spans="2:13" ht="14.4" customHeight="1" x14ac:dyDescent="0.25">
      <c r="B9" s="203" t="s">
        <v>303</v>
      </c>
      <c r="C9" s="204"/>
      <c r="D9" s="207">
        <v>2</v>
      </c>
      <c r="E9" s="106" t="s">
        <v>319</v>
      </c>
      <c r="I9" s="98" t="s">
        <v>310</v>
      </c>
      <c r="J9" s="117">
        <v>6.3</v>
      </c>
      <c r="K9" s="118">
        <f t="shared" si="0"/>
        <v>76.576893749999996</v>
      </c>
      <c r="L9" s="119">
        <f t="shared" si="1"/>
        <v>146.25109400322438</v>
      </c>
      <c r="M9" s="118">
        <f t="shared" si="2"/>
        <v>3510.0262560773854</v>
      </c>
    </row>
    <row r="10" spans="2:13" ht="14.4" thickBot="1" x14ac:dyDescent="0.3">
      <c r="B10" s="205"/>
      <c r="C10" s="206"/>
      <c r="D10" s="208"/>
      <c r="E10" s="105">
        <f>D9*(3600/1000)</f>
        <v>7.2</v>
      </c>
      <c r="I10" s="98" t="s">
        <v>311</v>
      </c>
      <c r="J10" s="117">
        <v>7.4</v>
      </c>
      <c r="K10" s="118">
        <f t="shared" si="0"/>
        <v>124.09985000000002</v>
      </c>
      <c r="L10" s="119">
        <f t="shared" si="1"/>
        <v>237.013254773553</v>
      </c>
      <c r="M10" s="118">
        <f t="shared" si="2"/>
        <v>5688.3181145652725</v>
      </c>
    </row>
    <row r="11" spans="2:13" x14ac:dyDescent="0.25">
      <c r="B11" s="201" t="s">
        <v>304</v>
      </c>
      <c r="C11" s="202"/>
      <c r="D11" s="103">
        <v>2235</v>
      </c>
      <c r="I11" s="98" t="s">
        <v>312</v>
      </c>
      <c r="J11" s="117">
        <v>7.8</v>
      </c>
      <c r="K11" s="118">
        <f t="shared" si="0"/>
        <v>145.33154999999999</v>
      </c>
      <c r="L11" s="119">
        <f t="shared" si="1"/>
        <v>277.56281483648331</v>
      </c>
      <c r="M11" s="118">
        <f t="shared" si="2"/>
        <v>6661.5075560755995</v>
      </c>
    </row>
    <row r="12" spans="2:13" x14ac:dyDescent="0.25">
      <c r="B12" s="201" t="s">
        <v>305</v>
      </c>
      <c r="C12" s="202"/>
      <c r="D12" s="103">
        <v>16</v>
      </c>
      <c r="I12" s="98" t="s">
        <v>313</v>
      </c>
      <c r="J12" s="117">
        <v>7</v>
      </c>
      <c r="K12" s="118">
        <f t="shared" si="0"/>
        <v>105.04375</v>
      </c>
      <c r="L12" s="119">
        <f t="shared" si="1"/>
        <v>200.6187846409114</v>
      </c>
      <c r="M12" s="118">
        <f t="shared" si="2"/>
        <v>4814.8508313818738</v>
      </c>
    </row>
    <row r="13" spans="2:13" x14ac:dyDescent="0.25">
      <c r="B13" s="201" t="s">
        <v>318</v>
      </c>
      <c r="C13" s="202"/>
      <c r="D13" s="103">
        <v>1.2250000000000001</v>
      </c>
      <c r="I13" s="98" t="s">
        <v>314</v>
      </c>
      <c r="J13" s="117">
        <v>5.9</v>
      </c>
      <c r="K13" s="118">
        <f t="shared" si="0"/>
        <v>62.897318750000011</v>
      </c>
      <c r="L13" s="119">
        <f t="shared" si="1"/>
        <v>120.12503023546864</v>
      </c>
      <c r="M13" s="118">
        <f t="shared" si="2"/>
        <v>2883.0007256512472</v>
      </c>
    </row>
    <row r="14" spans="2:13" ht="14.4" thickBot="1" x14ac:dyDescent="0.3">
      <c r="B14" s="192" t="s">
        <v>320</v>
      </c>
      <c r="C14" s="193"/>
      <c r="D14" s="104">
        <v>0.5</v>
      </c>
      <c r="I14" s="98" t="s">
        <v>315</v>
      </c>
      <c r="J14" s="117">
        <v>4.9000000000000004</v>
      </c>
      <c r="K14" s="118">
        <f t="shared" si="0"/>
        <v>36.030006250000014</v>
      </c>
      <c r="L14" s="119">
        <f t="shared" si="1"/>
        <v>68.812243131832631</v>
      </c>
      <c r="M14" s="118">
        <f t="shared" si="2"/>
        <v>1651.493835163983</v>
      </c>
    </row>
    <row r="15" spans="2:13" x14ac:dyDescent="0.25">
      <c r="I15" s="98" t="s">
        <v>316</v>
      </c>
      <c r="J15" s="117">
        <v>4.0999999999999996</v>
      </c>
      <c r="K15" s="118">
        <f t="shared" si="0"/>
        <v>21.107056249999999</v>
      </c>
      <c r="L15" s="119">
        <f t="shared" si="1"/>
        <v>40.311508035674201</v>
      </c>
      <c r="M15" s="118">
        <f t="shared" si="2"/>
        <v>967.47619285618089</v>
      </c>
    </row>
    <row r="16" spans="2:13" ht="14.4" thickBot="1" x14ac:dyDescent="0.3">
      <c r="I16" s="98" t="s">
        <v>317</v>
      </c>
      <c r="J16" s="117">
        <v>5.0999999999999996</v>
      </c>
      <c r="K16" s="118">
        <f t="shared" si="0"/>
        <v>40.624368749999995</v>
      </c>
      <c r="L16" s="119">
        <f t="shared" si="1"/>
        <v>77.586829158605056</v>
      </c>
      <c r="M16" s="114">
        <f t="shared" si="2"/>
        <v>1862.0838998065215</v>
      </c>
    </row>
    <row r="19" spans="2:13" x14ac:dyDescent="0.25">
      <c r="G19" s="1">
        <f>J22*1000/3600</f>
        <v>1.7175925925925926</v>
      </c>
    </row>
    <row r="20" spans="2:13" ht="14.4" thickBot="1" x14ac:dyDescent="0.3"/>
    <row r="21" spans="2:13" ht="42" thickBot="1" x14ac:dyDescent="0.3">
      <c r="B21" s="99" t="s">
        <v>326</v>
      </c>
      <c r="C21" s="107">
        <f>'Cuadro de Cargas'!$G$14</f>
        <v>6220</v>
      </c>
      <c r="D21" s="108" t="s">
        <v>330</v>
      </c>
      <c r="J21" s="96" t="s">
        <v>346</v>
      </c>
      <c r="K21" s="96" t="s">
        <v>347</v>
      </c>
      <c r="L21" s="97" t="s">
        <v>349</v>
      </c>
      <c r="M21" s="96" t="s">
        <v>350</v>
      </c>
    </row>
    <row r="22" spans="2:13" ht="14.4" thickBot="1" x14ac:dyDescent="0.3">
      <c r="B22" s="100" t="s">
        <v>327</v>
      </c>
      <c r="C22" s="109">
        <f>M22</f>
        <v>3580.4779582568813</v>
      </c>
      <c r="D22" s="110" t="s">
        <v>330</v>
      </c>
      <c r="I22" s="102" t="s">
        <v>321</v>
      </c>
      <c r="J22" s="114">
        <f>AVERAGE(J5:J16)</f>
        <v>6.1833333333333327</v>
      </c>
      <c r="K22" s="114">
        <f>AVERAGE(K5:K16)</f>
        <v>78.113911458333334</v>
      </c>
      <c r="L22" s="115">
        <f>AVERAGE(L5:L16)</f>
        <v>149.18658159403671</v>
      </c>
      <c r="M22" s="116">
        <f>AVERAGE(M5:M16)</f>
        <v>3580.4779582568813</v>
      </c>
    </row>
    <row r="23" spans="2:13" ht="14.4" thickBot="1" x14ac:dyDescent="0.3">
      <c r="C23" s="5"/>
    </row>
    <row r="24" spans="2:13" ht="27.6" x14ac:dyDescent="0.25">
      <c r="B24" s="101" t="s">
        <v>351</v>
      </c>
      <c r="C24" s="111">
        <f>MROUND(C22,1000)</f>
        <v>4000</v>
      </c>
      <c r="D24" s="112" t="s">
        <v>330</v>
      </c>
    </row>
    <row r="25" spans="2:13" ht="14.4" thickBot="1" x14ac:dyDescent="0.3">
      <c r="B25" s="100" t="s">
        <v>331</v>
      </c>
      <c r="C25" s="82">
        <f>ROUNDUP(G19,0)</f>
        <v>2</v>
      </c>
      <c r="D25" s="113" t="s">
        <v>332</v>
      </c>
    </row>
  </sheetData>
  <mergeCells count="7">
    <mergeCell ref="B13:C13"/>
    <mergeCell ref="B14:C14"/>
    <mergeCell ref="C6:E6"/>
    <mergeCell ref="B11:C11"/>
    <mergeCell ref="B12:C12"/>
    <mergeCell ref="B9:C10"/>
    <mergeCell ref="D9:D10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7A5B9-9CD2-4735-A72E-0035972DB704}">
  <dimension ref="C7:I19"/>
  <sheetViews>
    <sheetView showGridLines="0" zoomScaleNormal="100" workbookViewId="0">
      <selection activeCell="H27" sqref="H27"/>
    </sheetView>
  </sheetViews>
  <sheetFormatPr baseColWidth="10" defaultRowHeight="14.4" x14ac:dyDescent="0.3"/>
  <sheetData>
    <row r="7" spans="3:8" ht="15" thickBot="1" x14ac:dyDescent="0.35"/>
    <row r="8" spans="3:8" ht="29.4" thickBot="1" x14ac:dyDescent="0.35">
      <c r="F8" s="129" t="s">
        <v>335</v>
      </c>
      <c r="G8" s="130" t="s">
        <v>336</v>
      </c>
      <c r="H8" s="131" t="s">
        <v>337</v>
      </c>
    </row>
    <row r="9" spans="3:8" x14ac:dyDescent="0.3">
      <c r="C9" s="209" t="s">
        <v>333</v>
      </c>
      <c r="D9" s="210"/>
      <c r="E9" s="210"/>
      <c r="F9" s="120">
        <f>SUM('Cuadro de Cargas'!G8:G11)</f>
        <v>1128</v>
      </c>
      <c r="G9" s="120">
        <v>1</v>
      </c>
      <c r="H9" s="121">
        <f>F9*G9</f>
        <v>1128</v>
      </c>
    </row>
    <row r="10" spans="3:8" ht="15" thickBot="1" x14ac:dyDescent="0.35">
      <c r="C10" s="211" t="s">
        <v>334</v>
      </c>
      <c r="D10" s="212"/>
      <c r="E10" s="212"/>
      <c r="F10" s="122">
        <f>'Cuadro de Cargas'!$G$12</f>
        <v>500</v>
      </c>
      <c r="G10" s="122">
        <v>3</v>
      </c>
      <c r="H10" s="123">
        <f>F10*G10</f>
        <v>1500</v>
      </c>
    </row>
    <row r="11" spans="3:8" ht="15" thickBot="1" x14ac:dyDescent="0.35"/>
    <row r="12" spans="3:8" x14ac:dyDescent="0.3">
      <c r="G12" s="132" t="s">
        <v>338</v>
      </c>
      <c r="H12" s="121">
        <f>SUM(H9:H10)</f>
        <v>2628</v>
      </c>
    </row>
    <row r="13" spans="3:8" x14ac:dyDescent="0.3">
      <c r="G13" s="133" t="s">
        <v>340</v>
      </c>
      <c r="H13" s="124">
        <f>$H$12/1000</f>
        <v>2.6280000000000001</v>
      </c>
    </row>
    <row r="14" spans="3:8" x14ac:dyDescent="0.3">
      <c r="G14" s="133" t="s">
        <v>339</v>
      </c>
      <c r="H14" s="124">
        <v>0.85</v>
      </c>
    </row>
    <row r="15" spans="3:8" x14ac:dyDescent="0.3">
      <c r="G15" s="133" t="s">
        <v>341</v>
      </c>
      <c r="H15" s="125">
        <f>$H$13/$H$14</f>
        <v>3.091764705882353</v>
      </c>
    </row>
    <row r="16" spans="3:8" ht="15" thickBot="1" x14ac:dyDescent="0.35">
      <c r="G16" s="134" t="s">
        <v>345</v>
      </c>
      <c r="H16" s="123">
        <v>20</v>
      </c>
    </row>
    <row r="17" spans="6:9" ht="15" thickBot="1" x14ac:dyDescent="0.35"/>
    <row r="18" spans="6:9" x14ac:dyDescent="0.3">
      <c r="F18" s="209" t="s">
        <v>342</v>
      </c>
      <c r="G18" s="210"/>
      <c r="H18" s="126">
        <f>H15*(100+H16)/100</f>
        <v>3.7101176470588233</v>
      </c>
      <c r="I18" s="127" t="s">
        <v>344</v>
      </c>
    </row>
    <row r="19" spans="6:9" ht="15" thickBot="1" x14ac:dyDescent="0.35">
      <c r="F19" s="211" t="s">
        <v>343</v>
      </c>
      <c r="G19" s="212"/>
      <c r="H19" s="122">
        <f>ROUNDUP(H18,0)</f>
        <v>4</v>
      </c>
      <c r="I19" s="128" t="s">
        <v>344</v>
      </c>
    </row>
  </sheetData>
  <mergeCells count="4">
    <mergeCell ref="C9:E9"/>
    <mergeCell ref="C10:E10"/>
    <mergeCell ref="F18:G18"/>
    <mergeCell ref="F19:G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0a2d955-97b4-428f-86d8-72f85fba081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603780C3AFA248862D56524A9D3724" ma:contentTypeVersion="15" ma:contentTypeDescription="Create a new document." ma:contentTypeScope="" ma:versionID="d8f12cf921e178d7134b8940aa09faba">
  <xsd:schema xmlns:xsd="http://www.w3.org/2001/XMLSchema" xmlns:xs="http://www.w3.org/2001/XMLSchema" xmlns:p="http://schemas.microsoft.com/office/2006/metadata/properties" xmlns:ns3="f0a2d955-97b4-428f-86d8-72f85fba081b" xmlns:ns4="74c19034-b1f5-4ead-9af7-87344b43333e" targetNamespace="http://schemas.microsoft.com/office/2006/metadata/properties" ma:root="true" ma:fieldsID="0e248dbc2f7bd25c13863c558a5cdcb2" ns3:_="" ns4:_="">
    <xsd:import namespace="f0a2d955-97b4-428f-86d8-72f85fba081b"/>
    <xsd:import namespace="74c19034-b1f5-4ead-9af7-87344b4333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a2d955-97b4-428f-86d8-72f85fba0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19034-b1f5-4ead-9af7-87344b43333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C596847A-40D9-47B4-B17B-6FF2CFE6E308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74c19034-b1f5-4ead-9af7-87344b43333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0a2d955-97b4-428f-86d8-72f85fba081b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A73BF50-2BAD-4A01-8CCA-2BF5BDA2B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a2d955-97b4-428f-86d8-72f85fba081b"/>
    <ds:schemaRef ds:uri="74c19034-b1f5-4ead-9af7-87344b4333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01A638-E22C-4413-9003-06989C5C2A5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DCCCC21-68F3-4942-8CA8-83657192E96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Distanciamiento</vt:lpstr>
      <vt:lpstr>Cuadro de Cargas</vt:lpstr>
      <vt:lpstr>Climatologia </vt:lpstr>
      <vt:lpstr>Componentes</vt:lpstr>
      <vt:lpstr>Soportes y tubería</vt:lpstr>
      <vt:lpstr>AeroGenerador</vt:lpstr>
      <vt:lpstr>GrupoElectrogeno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Administrador_asus</dc:creator>
  <cp:lastModifiedBy>Edward Vera</cp:lastModifiedBy>
  <dcterms:created xsi:type="dcterms:W3CDTF">2022-03-13T05:14:18Z</dcterms:created>
  <dcterms:modified xsi:type="dcterms:W3CDTF">2023-08-15T00:35:28Z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0x010100C7603780C3AFA248862D56524A9D3724</vt:lpwstr>
  </property>
</Properties>
</file>