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leydi2194626_correo_uis_edu_co/Documents/Desktop/LIBRO FINAL PROYECTO EHC/Apéndices/"/>
    </mc:Choice>
  </mc:AlternateContent>
  <xr:revisionPtr revIDLastSave="2799" documentId="8_{8C1BF98E-6A08-443C-A60C-99DF83619A88}" xr6:coauthVersionLast="47" xr6:coauthVersionMax="47" xr10:uidLastSave="{6F78B4FF-C4D9-424C-A528-4D01141FBF45}"/>
  <bookViews>
    <workbookView xWindow="-120" yWindow="-120" windowWidth="20730" windowHeight="11040" firstSheet="6" activeTab="8" xr2:uid="{9BFDD181-942F-4F06-B9F1-E77FE0861219}"/>
  </bookViews>
  <sheets>
    <sheet name="NOMINA" sheetId="4" r:id="rId1"/>
    <sheet name="INVERSIÓN " sheetId="5" r:id="rId2"/>
    <sheet name="COSTOS Y GASTOS" sheetId="6" r:id="rId3"/>
    <sheet name="INGRESO" sheetId="7" r:id="rId4"/>
    <sheet name="CREDITO " sheetId="8" r:id="rId5"/>
    <sheet name="ESTADO DE RESULTADO" sheetId="9" r:id="rId6"/>
    <sheet name="FLUJO CAJA" sheetId="10" r:id="rId7"/>
    <sheet name="S.F." sheetId="11" r:id="rId8"/>
    <sheet name="ESCENARIOS VPN, TIR" sheetId="1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2" l="1"/>
  <c r="E17" i="12"/>
  <c r="C17" i="12"/>
  <c r="E10" i="12"/>
  <c r="E11" i="12"/>
  <c r="E12" i="12"/>
  <c r="E13" i="12"/>
  <c r="E9" i="12"/>
  <c r="D10" i="12"/>
  <c r="D11" i="12"/>
  <c r="D12" i="12"/>
  <c r="D13" i="12"/>
  <c r="D9" i="12"/>
  <c r="C5" i="12"/>
  <c r="B54" i="12" l="1"/>
  <c r="B55" i="12"/>
  <c r="B56" i="12"/>
  <c r="B57" i="12"/>
  <c r="B53" i="12"/>
  <c r="A54" i="12"/>
  <c r="A55" i="12"/>
  <c r="A56" i="12"/>
  <c r="A57" i="12"/>
  <c r="A53" i="12"/>
  <c r="A46" i="12"/>
  <c r="A47" i="12"/>
  <c r="A48" i="12"/>
  <c r="A49" i="12"/>
  <c r="A45" i="12"/>
  <c r="A38" i="12"/>
  <c r="A39" i="12"/>
  <c r="A40" i="12"/>
  <c r="A41" i="12"/>
  <c r="A37" i="12"/>
  <c r="H49" i="12"/>
  <c r="H46" i="12"/>
  <c r="H47" i="12"/>
  <c r="H48" i="12"/>
  <c r="H45" i="12"/>
  <c r="F54" i="12"/>
  <c r="F55" i="12"/>
  <c r="F56" i="12"/>
  <c r="F57" i="12"/>
  <c r="F53" i="12"/>
  <c r="F46" i="12"/>
  <c r="F47" i="12"/>
  <c r="F48" i="12"/>
  <c r="F49" i="12"/>
  <c r="F45" i="12"/>
  <c r="F38" i="12"/>
  <c r="F39" i="12"/>
  <c r="F40" i="12"/>
  <c r="F41" i="12"/>
  <c r="F37" i="12"/>
  <c r="E37" i="12"/>
  <c r="J41" i="12"/>
  <c r="E15" i="7"/>
  <c r="F8" i="7"/>
  <c r="D15" i="7"/>
  <c r="D18" i="7"/>
  <c r="H41" i="12"/>
  <c r="H38" i="12"/>
  <c r="H39" i="12"/>
  <c r="H40" i="12"/>
  <c r="H37" i="12"/>
  <c r="E45" i="12"/>
  <c r="E48" i="12"/>
  <c r="E53" i="12"/>
  <c r="B51" i="12"/>
  <c r="B45" i="12"/>
  <c r="B46" i="12"/>
  <c r="B47" i="12"/>
  <c r="B48" i="12"/>
  <c r="B49" i="12"/>
  <c r="B43" i="12"/>
  <c r="B38" i="12"/>
  <c r="B39" i="12"/>
  <c r="B40" i="12"/>
  <c r="B41" i="12"/>
  <c r="B37" i="12"/>
  <c r="D37" i="12"/>
  <c r="C51" i="12"/>
  <c r="C43" i="12"/>
  <c r="E54" i="12"/>
  <c r="E55" i="12"/>
  <c r="E56" i="12"/>
  <c r="E57" i="12"/>
  <c r="M29" i="12"/>
  <c r="D51" i="12"/>
  <c r="E46" i="12"/>
  <c r="E47" i="12"/>
  <c r="E49" i="12"/>
  <c r="D46" i="12"/>
  <c r="D47" i="12"/>
  <c r="D48" i="12"/>
  <c r="D49" i="12"/>
  <c r="D45" i="12"/>
  <c r="C46" i="12"/>
  <c r="C47" i="12" s="1"/>
  <c r="C48" i="12" s="1"/>
  <c r="C49" i="12" s="1"/>
  <c r="C38" i="12"/>
  <c r="J28" i="12"/>
  <c r="D43" i="12"/>
  <c r="E38" i="12"/>
  <c r="E39" i="12"/>
  <c r="E40" i="12"/>
  <c r="E41" i="12"/>
  <c r="D38" i="12"/>
  <c r="D39" i="12"/>
  <c r="D40" i="12"/>
  <c r="D41" i="12"/>
  <c r="C39" i="12"/>
  <c r="C40" i="12" s="1"/>
  <c r="C41" i="12" s="1"/>
  <c r="E32" i="12"/>
  <c r="E33" i="12"/>
  <c r="D32" i="12"/>
  <c r="D33" i="12"/>
  <c r="C32" i="12"/>
  <c r="I29" i="12" s="1"/>
  <c r="C33" i="12"/>
  <c r="I30" i="12" s="1"/>
  <c r="E31" i="12"/>
  <c r="D31" i="12"/>
  <c r="C31" i="12"/>
  <c r="I28" i="12" s="1"/>
  <c r="D24" i="12"/>
  <c r="C15" i="12"/>
  <c r="C11" i="12"/>
  <c r="C13" i="12"/>
  <c r="D26" i="12" s="1"/>
  <c r="C12" i="12"/>
  <c r="D25" i="12" s="1"/>
  <c r="C10" i="12"/>
  <c r="D23" i="12" s="1"/>
  <c r="C8" i="12"/>
  <c r="C21" i="12" s="1"/>
  <c r="G16" i="11"/>
  <c r="G17" i="11" s="1"/>
  <c r="H16" i="11"/>
  <c r="H17" i="11" s="1"/>
  <c r="I16" i="11"/>
  <c r="G20" i="11"/>
  <c r="H20" i="11"/>
  <c r="I20" i="11" s="1"/>
  <c r="F16" i="11"/>
  <c r="F17" i="11" s="1"/>
  <c r="I17" i="11"/>
  <c r="E16" i="11"/>
  <c r="E17" i="11" s="1"/>
  <c r="F10" i="11"/>
  <c r="G10" i="11"/>
  <c r="H10" i="11"/>
  <c r="I10" i="11"/>
  <c r="E10" i="11"/>
  <c r="D15" i="11"/>
  <c r="E15" i="11" s="1"/>
  <c r="D20" i="11"/>
  <c r="D6" i="11"/>
  <c r="E20" i="11"/>
  <c r="F20" i="11" s="1"/>
  <c r="I15" i="11"/>
  <c r="G55" i="12" l="1"/>
  <c r="C16" i="12"/>
  <c r="L32" i="12" s="1"/>
  <c r="D16" i="12"/>
  <c r="J32" i="12" s="1"/>
  <c r="E16" i="12"/>
  <c r="N32" i="12" s="1"/>
  <c r="G43" i="12"/>
  <c r="I47" i="12"/>
  <c r="M30" i="12"/>
  <c r="K28" i="12"/>
  <c r="O29" i="12"/>
  <c r="K30" i="12"/>
  <c r="O28" i="12"/>
  <c r="K29" i="12"/>
  <c r="O30" i="12"/>
  <c r="M28" i="12"/>
  <c r="E21" i="12"/>
  <c r="D17" i="11"/>
  <c r="F15" i="11"/>
  <c r="G15" i="11" l="1"/>
  <c r="E9" i="10"/>
  <c r="F9" i="10"/>
  <c r="G9" i="10"/>
  <c r="H9" i="10"/>
  <c r="D9" i="10"/>
  <c r="E28" i="5"/>
  <c r="F28" i="5" s="1"/>
  <c r="G28" i="5" s="1"/>
  <c r="H28" i="5" s="1"/>
  <c r="D28" i="5"/>
  <c r="C28" i="5"/>
  <c r="D23" i="11"/>
  <c r="E9" i="11"/>
  <c r="F9" i="11"/>
  <c r="G9" i="11"/>
  <c r="H9" i="11"/>
  <c r="I9" i="11"/>
  <c r="D9" i="11"/>
  <c r="E8" i="11"/>
  <c r="F8" i="11"/>
  <c r="G8" i="11"/>
  <c r="H8" i="11"/>
  <c r="I8" i="11"/>
  <c r="D8" i="11"/>
  <c r="D7" i="11"/>
  <c r="D43" i="10"/>
  <c r="K40" i="5"/>
  <c r="H37" i="10"/>
  <c r="H36" i="10"/>
  <c r="G36" i="10"/>
  <c r="F36" i="10"/>
  <c r="C38" i="10"/>
  <c r="E36" i="10"/>
  <c r="D36" i="10"/>
  <c r="C32" i="10"/>
  <c r="C31" i="10"/>
  <c r="C33" i="10" s="1"/>
  <c r="C39" i="10" s="1"/>
  <c r="C26" i="10"/>
  <c r="C24" i="10"/>
  <c r="C27" i="10" s="1"/>
  <c r="C28" i="10" s="1"/>
  <c r="D21" i="5"/>
  <c r="F21" i="5"/>
  <c r="E21" i="5"/>
  <c r="E17" i="10"/>
  <c r="F17" i="10"/>
  <c r="G17" i="10"/>
  <c r="H17" i="10"/>
  <c r="D17" i="10"/>
  <c r="E11" i="10"/>
  <c r="E8" i="10"/>
  <c r="F8" i="10"/>
  <c r="G8" i="10"/>
  <c r="H8" i="10"/>
  <c r="D8" i="10"/>
  <c r="F5" i="10"/>
  <c r="E3" i="10"/>
  <c r="E5" i="10" s="1"/>
  <c r="F3" i="10"/>
  <c r="G3" i="10"/>
  <c r="G5" i="10" s="1"/>
  <c r="H3" i="10"/>
  <c r="H5" i="10" s="1"/>
  <c r="D3" i="10"/>
  <c r="D5" i="10" s="1"/>
  <c r="D13" i="10" s="1"/>
  <c r="C9" i="9"/>
  <c r="D9" i="9" s="1"/>
  <c r="E9" i="9" s="1"/>
  <c r="F9" i="9" s="1"/>
  <c r="G9" i="9" s="1"/>
  <c r="H11" i="10" s="1"/>
  <c r="G17" i="9"/>
  <c r="F17" i="9"/>
  <c r="G37" i="10" s="1"/>
  <c r="E17" i="9"/>
  <c r="F37" i="10" s="1"/>
  <c r="D17" i="9"/>
  <c r="E37" i="10" s="1"/>
  <c r="D13" i="9"/>
  <c r="E18" i="10" s="1"/>
  <c r="AF16" i="4"/>
  <c r="D12" i="9"/>
  <c r="D14" i="9" s="1"/>
  <c r="E12" i="9"/>
  <c r="F12" i="9"/>
  <c r="G16" i="10" s="1"/>
  <c r="G12" i="9"/>
  <c r="H16" i="10" s="1"/>
  <c r="C12" i="9"/>
  <c r="C14" i="9" s="1"/>
  <c r="C13" i="9"/>
  <c r="D18" i="10" s="1"/>
  <c r="E28" i="6"/>
  <c r="D7" i="9"/>
  <c r="E7" i="9"/>
  <c r="F7" i="9"/>
  <c r="G7" i="9"/>
  <c r="C7" i="9"/>
  <c r="AC15" i="4"/>
  <c r="AD15" i="4"/>
  <c r="AE15" i="4"/>
  <c r="AF15" i="4"/>
  <c r="AB15" i="4"/>
  <c r="C17" i="9"/>
  <c r="D37" i="10" s="1"/>
  <c r="C8" i="9"/>
  <c r="D8" i="9" s="1"/>
  <c r="E8" i="9" s="1"/>
  <c r="F8" i="9" s="1"/>
  <c r="G8" i="9" s="1"/>
  <c r="H10" i="10" s="1"/>
  <c r="E10" i="6"/>
  <c r="I11" i="11" l="1"/>
  <c r="D25" i="11"/>
  <c r="E11" i="11"/>
  <c r="H15" i="11"/>
  <c r="G11" i="11"/>
  <c r="E10" i="10"/>
  <c r="F11" i="11"/>
  <c r="H11" i="11"/>
  <c r="E13" i="9"/>
  <c r="E14" i="9" s="1"/>
  <c r="G10" i="10"/>
  <c r="D16" i="10"/>
  <c r="D38" i="10"/>
  <c r="D39" i="10" s="1"/>
  <c r="F10" i="10"/>
  <c r="F12" i="10" s="1"/>
  <c r="F13" i="10" s="1"/>
  <c r="E38" i="10"/>
  <c r="E39" i="10" s="1"/>
  <c r="D11" i="10"/>
  <c r="F16" i="10"/>
  <c r="E16" i="10"/>
  <c r="F38" i="10"/>
  <c r="F39" i="10" s="1"/>
  <c r="E12" i="10"/>
  <c r="E13" i="10" s="1"/>
  <c r="G11" i="10"/>
  <c r="D10" i="10"/>
  <c r="D12" i="10" s="1"/>
  <c r="F11" i="10"/>
  <c r="H12" i="10"/>
  <c r="H13" i="10" s="1"/>
  <c r="G38" i="10"/>
  <c r="G39" i="10" s="1"/>
  <c r="H38" i="10"/>
  <c r="H39" i="10" s="1"/>
  <c r="D11" i="11"/>
  <c r="D12" i="11" s="1"/>
  <c r="C41" i="10"/>
  <c r="C42" i="10" s="1"/>
  <c r="C44" i="10" s="1"/>
  <c r="G10" i="9"/>
  <c r="F10" i="9"/>
  <c r="E10" i="9"/>
  <c r="D10" i="9"/>
  <c r="C10" i="9"/>
  <c r="D27" i="11" l="1"/>
  <c r="G12" i="10"/>
  <c r="G13" i="10" s="1"/>
  <c r="F18" i="10"/>
  <c r="F13" i="9"/>
  <c r="C36" i="5"/>
  <c r="C6" i="9"/>
  <c r="C11" i="9" s="1"/>
  <c r="C15" i="9" s="1"/>
  <c r="C18" i="9" s="1"/>
  <c r="K11" i="8"/>
  <c r="L11" i="8"/>
  <c r="J11" i="8"/>
  <c r="M9" i="8"/>
  <c r="M8" i="8"/>
  <c r="M7" i="8"/>
  <c r="M6" i="8"/>
  <c r="K9" i="8"/>
  <c r="L9" i="8"/>
  <c r="K8" i="8"/>
  <c r="L8" i="8"/>
  <c r="K7" i="8"/>
  <c r="L7" i="8"/>
  <c r="K6" i="8"/>
  <c r="L6" i="8"/>
  <c r="J9" i="8"/>
  <c r="J8" i="8"/>
  <c r="J7" i="8"/>
  <c r="J6" i="8"/>
  <c r="E2" i="8"/>
  <c r="E57" i="8"/>
  <c r="F57" i="8" s="1"/>
  <c r="E11" i="8"/>
  <c r="F11" i="8"/>
  <c r="G11" i="8"/>
  <c r="E12" i="8" s="1"/>
  <c r="F12" i="8" s="1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G10" i="8"/>
  <c r="F10" i="8"/>
  <c r="E10" i="8"/>
  <c r="D10" i="8"/>
  <c r="G9" i="8"/>
  <c r="B3" i="8"/>
  <c r="E17" i="7"/>
  <c r="F17" i="7" s="1"/>
  <c r="G17" i="7" s="1"/>
  <c r="H17" i="7" s="1"/>
  <c r="E16" i="7"/>
  <c r="F16" i="7" s="1"/>
  <c r="G16" i="7" s="1"/>
  <c r="H16" i="7" s="1"/>
  <c r="F15" i="7"/>
  <c r="G15" i="7" s="1"/>
  <c r="H15" i="7" s="1"/>
  <c r="D16" i="7"/>
  <c r="D17" i="7"/>
  <c r="D11" i="7"/>
  <c r="E11" i="7"/>
  <c r="F11" i="7"/>
  <c r="C11" i="7"/>
  <c r="F9" i="7"/>
  <c r="F10" i="7"/>
  <c r="D9" i="7"/>
  <c r="D10" i="7"/>
  <c r="D8" i="7"/>
  <c r="A4" i="7"/>
  <c r="C31" i="5"/>
  <c r="P27" i="5"/>
  <c r="P26" i="5"/>
  <c r="Q23" i="5"/>
  <c r="E10" i="5"/>
  <c r="D7" i="6"/>
  <c r="C7" i="6"/>
  <c r="K39" i="5"/>
  <c r="Z9" i="4"/>
  <c r="H15" i="4"/>
  <c r="Y16" i="4"/>
  <c r="C26" i="6"/>
  <c r="F8" i="4"/>
  <c r="D26" i="6"/>
  <c r="D35" i="6"/>
  <c r="C35" i="6" s="1"/>
  <c r="D17" i="6"/>
  <c r="C17" i="6" s="1"/>
  <c r="C16" i="6"/>
  <c r="D27" i="6"/>
  <c r="C27" i="6" s="1"/>
  <c r="D25" i="6"/>
  <c r="C25" i="6" s="1"/>
  <c r="D6" i="6"/>
  <c r="C6" i="6" s="1"/>
  <c r="C9" i="6"/>
  <c r="C19" i="9" l="1"/>
  <c r="G13" i="9"/>
  <c r="G18" i="10"/>
  <c r="F14" i="9"/>
  <c r="G12" i="8"/>
  <c r="E18" i="7"/>
  <c r="D6" i="9" s="1"/>
  <c r="D11" i="9" s="1"/>
  <c r="D15" i="9" s="1"/>
  <c r="D18" i="9" s="1"/>
  <c r="F18" i="7"/>
  <c r="E6" i="9" s="1"/>
  <c r="E11" i="9" s="1"/>
  <c r="E15" i="9" s="1"/>
  <c r="E18" i="9" s="1"/>
  <c r="G18" i="7"/>
  <c r="F6" i="9" s="1"/>
  <c r="F11" i="9" s="1"/>
  <c r="F15" i="9" s="1"/>
  <c r="F18" i="9" s="1"/>
  <c r="H18" i="7"/>
  <c r="G6" i="9" s="1"/>
  <c r="G11" i="9" s="1"/>
  <c r="D18" i="6"/>
  <c r="C18" i="6"/>
  <c r="C10" i="6"/>
  <c r="E19" i="9" l="1"/>
  <c r="D19" i="10"/>
  <c r="D20" i="10" s="1"/>
  <c r="D19" i="9"/>
  <c r="G14" i="9"/>
  <c r="G15" i="9" s="1"/>
  <c r="G18" i="9" s="1"/>
  <c r="H18" i="10"/>
  <c r="F19" i="9"/>
  <c r="C20" i="9"/>
  <c r="E13" i="8"/>
  <c r="F13" i="8" s="1"/>
  <c r="G13" i="8" s="1"/>
  <c r="D21" i="10" l="1"/>
  <c r="D28" i="10" s="1"/>
  <c r="F20" i="9"/>
  <c r="D20" i="9"/>
  <c r="E20" i="9"/>
  <c r="E21" i="9" s="1"/>
  <c r="G19" i="9"/>
  <c r="D21" i="9"/>
  <c r="E19" i="10"/>
  <c r="E20" i="10" s="1"/>
  <c r="E21" i="10" s="1"/>
  <c r="E28" i="10" s="1"/>
  <c r="E41" i="10" s="1"/>
  <c r="C21" i="9"/>
  <c r="E22" i="11" s="1"/>
  <c r="F21" i="9"/>
  <c r="G19" i="10"/>
  <c r="G20" i="10" s="1"/>
  <c r="G21" i="10" s="1"/>
  <c r="G28" i="10" s="1"/>
  <c r="G41" i="10" s="1"/>
  <c r="F19" i="10"/>
  <c r="F20" i="10" s="1"/>
  <c r="F21" i="10" s="1"/>
  <c r="F28" i="10" s="1"/>
  <c r="F41" i="10" s="1"/>
  <c r="E14" i="8"/>
  <c r="F14" i="8" s="1"/>
  <c r="G14" i="8"/>
  <c r="D41" i="10" l="1"/>
  <c r="D42" i="10" s="1"/>
  <c r="D44" i="10" s="1"/>
  <c r="C9" i="12"/>
  <c r="G22" i="11"/>
  <c r="G20" i="9"/>
  <c r="H22" i="11"/>
  <c r="F22" i="11"/>
  <c r="E43" i="10"/>
  <c r="E6" i="11"/>
  <c r="F22" i="9"/>
  <c r="C22" i="9"/>
  <c r="G21" i="9"/>
  <c r="E42" i="10"/>
  <c r="F42" i="10"/>
  <c r="E22" i="9"/>
  <c r="G42" i="10"/>
  <c r="D22" i="9"/>
  <c r="H19" i="10"/>
  <c r="H20" i="10" s="1"/>
  <c r="H21" i="10" s="1"/>
  <c r="H28" i="10" s="1"/>
  <c r="H41" i="10" s="1"/>
  <c r="E15" i="8"/>
  <c r="F15" i="8" s="1"/>
  <c r="G15" i="8" s="1"/>
  <c r="E44" i="10" l="1"/>
  <c r="D22" i="12"/>
  <c r="E22" i="12" s="1"/>
  <c r="E23" i="12" s="1"/>
  <c r="E24" i="12" s="1"/>
  <c r="E25" i="12" s="1"/>
  <c r="E26" i="12" s="1"/>
  <c r="E7" i="11"/>
  <c r="E12" i="11" s="1"/>
  <c r="E21" i="11"/>
  <c r="F43" i="10"/>
  <c r="F44" i="10" s="1"/>
  <c r="F6" i="11"/>
  <c r="I22" i="11"/>
  <c r="G22" i="9"/>
  <c r="H42" i="10"/>
  <c r="E16" i="8"/>
  <c r="F16" i="8" s="1"/>
  <c r="G16" i="8" s="1"/>
  <c r="F21" i="11" l="1"/>
  <c r="E23" i="11"/>
  <c r="E25" i="11" s="1"/>
  <c r="E27" i="11" s="1"/>
  <c r="F7" i="11"/>
  <c r="F12" i="11" s="1"/>
  <c r="G43" i="10"/>
  <c r="G44" i="10" s="1"/>
  <c r="G6" i="11"/>
  <c r="E17" i="8"/>
  <c r="F17" i="8" s="1"/>
  <c r="G17" i="8"/>
  <c r="G21" i="11" l="1"/>
  <c r="F23" i="11"/>
  <c r="F25" i="11" s="1"/>
  <c r="F27" i="11" s="1"/>
  <c r="G7" i="11"/>
  <c r="G12" i="11" s="1"/>
  <c r="H43" i="10"/>
  <c r="H44" i="10" s="1"/>
  <c r="H6" i="11"/>
  <c r="E18" i="8"/>
  <c r="F18" i="8" s="1"/>
  <c r="G18" i="8"/>
  <c r="H21" i="11" l="1"/>
  <c r="G23" i="11"/>
  <c r="G25" i="11" s="1"/>
  <c r="G27" i="11" s="1"/>
  <c r="H7" i="11"/>
  <c r="H12" i="11" s="1"/>
  <c r="I6" i="11"/>
  <c r="I7" i="11" s="1"/>
  <c r="I12" i="11" s="1"/>
  <c r="E19" i="8"/>
  <c r="F19" i="8" s="1"/>
  <c r="G19" i="8" s="1"/>
  <c r="I21" i="11" l="1"/>
  <c r="I23" i="11" s="1"/>
  <c r="I25" i="11" s="1"/>
  <c r="I27" i="11" s="1"/>
  <c r="H23" i="11"/>
  <c r="H25" i="11" s="1"/>
  <c r="H27" i="11" s="1"/>
  <c r="E20" i="8"/>
  <c r="F20" i="8" s="1"/>
  <c r="G20" i="8" s="1"/>
  <c r="E21" i="8" l="1"/>
  <c r="F21" i="8" s="1"/>
  <c r="G21" i="8" s="1"/>
  <c r="E22" i="8" l="1"/>
  <c r="F22" i="8" s="1"/>
  <c r="G22" i="8" s="1"/>
  <c r="E23" i="8" l="1"/>
  <c r="F23" i="8" s="1"/>
  <c r="G23" i="8" s="1"/>
  <c r="E24" i="8" l="1"/>
  <c r="F24" i="8" s="1"/>
  <c r="G24" i="8" s="1"/>
  <c r="E25" i="8" l="1"/>
  <c r="F25" i="8" s="1"/>
  <c r="G25" i="8" s="1"/>
  <c r="E26" i="8" l="1"/>
  <c r="F26" i="8" s="1"/>
  <c r="G26" i="8" s="1"/>
  <c r="E27" i="8" l="1"/>
  <c r="F27" i="8" s="1"/>
  <c r="G27" i="8"/>
  <c r="E28" i="8" l="1"/>
  <c r="F28" i="8" s="1"/>
  <c r="G28" i="8"/>
  <c r="E29" i="8" l="1"/>
  <c r="F29" i="8" s="1"/>
  <c r="G29" i="8" s="1"/>
  <c r="E30" i="8" l="1"/>
  <c r="F30" i="8" s="1"/>
  <c r="G30" i="8"/>
  <c r="E31" i="8" l="1"/>
  <c r="F31" i="8" s="1"/>
  <c r="G31" i="8" s="1"/>
  <c r="E32" i="8" l="1"/>
  <c r="F32" i="8" s="1"/>
  <c r="G32" i="8" s="1"/>
  <c r="E33" i="8" l="1"/>
  <c r="F33" i="8" s="1"/>
  <c r="G33" i="8"/>
  <c r="E34" i="8" l="1"/>
  <c r="F34" i="8" s="1"/>
  <c r="G34" i="8" s="1"/>
  <c r="E35" i="8" l="1"/>
  <c r="F35" i="8" s="1"/>
  <c r="G35" i="8"/>
  <c r="E36" i="8" l="1"/>
  <c r="F36" i="8" s="1"/>
  <c r="G36" i="8" s="1"/>
  <c r="E37" i="8" l="1"/>
  <c r="F37" i="8" s="1"/>
  <c r="G37" i="8" s="1"/>
  <c r="E38" i="8" l="1"/>
  <c r="F38" i="8" s="1"/>
  <c r="G38" i="8"/>
  <c r="E39" i="8" l="1"/>
  <c r="F39" i="8" s="1"/>
  <c r="G39" i="8" s="1"/>
  <c r="E40" i="8" l="1"/>
  <c r="F40" i="8" s="1"/>
  <c r="G40" i="8" s="1"/>
  <c r="E41" i="8" l="1"/>
  <c r="F41" i="8" s="1"/>
  <c r="G41" i="8"/>
  <c r="E42" i="8" l="1"/>
  <c r="F42" i="8" s="1"/>
  <c r="G42" i="8" s="1"/>
  <c r="E43" i="8" l="1"/>
  <c r="F43" i="8" s="1"/>
  <c r="G43" i="8"/>
  <c r="E44" i="8" l="1"/>
  <c r="F44" i="8" s="1"/>
  <c r="G44" i="8" s="1"/>
  <c r="E45" i="8" l="1"/>
  <c r="F45" i="8" s="1"/>
  <c r="G45" i="8" s="1"/>
  <c r="E46" i="8" l="1"/>
  <c r="F46" i="8" s="1"/>
  <c r="G46" i="8"/>
  <c r="E47" i="8" l="1"/>
  <c r="F47" i="8" s="1"/>
  <c r="G47" i="8"/>
  <c r="E48" i="8" l="1"/>
  <c r="F48" i="8" s="1"/>
  <c r="G48" i="8" s="1"/>
  <c r="E49" i="8" l="1"/>
  <c r="F49" i="8" s="1"/>
  <c r="G49" i="8" s="1"/>
  <c r="E50" i="8" l="1"/>
  <c r="F50" i="8" s="1"/>
  <c r="G50" i="8" s="1"/>
  <c r="E51" i="8" l="1"/>
  <c r="F51" i="8" s="1"/>
  <c r="G51" i="8"/>
  <c r="E52" i="8" l="1"/>
  <c r="F52" i="8" s="1"/>
  <c r="G52" i="8" s="1"/>
  <c r="E53" i="8" l="1"/>
  <c r="F53" i="8" s="1"/>
  <c r="G53" i="8" s="1"/>
  <c r="E54" i="8" l="1"/>
  <c r="F54" i="8" s="1"/>
  <c r="G54" i="8" s="1"/>
  <c r="E55" i="8" l="1"/>
  <c r="F55" i="8" s="1"/>
  <c r="G55" i="8" s="1"/>
  <c r="E56" i="8" l="1"/>
  <c r="F56" i="8" s="1"/>
  <c r="G56" i="8" s="1"/>
  <c r="D5" i="6" l="1"/>
  <c r="D10" i="6" s="1"/>
  <c r="E31" i="5"/>
  <c r="D31" i="5"/>
  <c r="D33" i="5" l="1"/>
  <c r="M36" i="5" l="1"/>
  <c r="L36" i="5"/>
  <c r="H27" i="5"/>
  <c r="H26" i="5"/>
  <c r="H25" i="5"/>
  <c r="E5" i="5"/>
  <c r="F6" i="5"/>
  <c r="M33" i="5"/>
  <c r="C19" i="5" s="1"/>
  <c r="N32" i="5"/>
  <c r="N31" i="5"/>
  <c r="N30" i="5"/>
  <c r="M24" i="5"/>
  <c r="C18" i="5" s="1"/>
  <c r="N22" i="5"/>
  <c r="N23" i="5"/>
  <c r="E8" i="5"/>
  <c r="N21" i="5"/>
  <c r="M15" i="5"/>
  <c r="C20" i="5" s="1"/>
  <c r="N14" i="5"/>
  <c r="N13" i="5"/>
  <c r="N12" i="5"/>
  <c r="N11" i="5"/>
  <c r="N10" i="5"/>
  <c r="N9" i="5"/>
  <c r="N8" i="5"/>
  <c r="F7" i="5"/>
  <c r="F9" i="5"/>
  <c r="U11" i="4"/>
  <c r="U10" i="4"/>
  <c r="U9" i="4"/>
  <c r="U8" i="4"/>
  <c r="U7" i="4"/>
  <c r="G13" i="4"/>
  <c r="E13" i="4"/>
  <c r="U13" i="4" l="1"/>
  <c r="N24" i="5"/>
  <c r="N33" i="5"/>
  <c r="C26" i="5" s="1"/>
  <c r="D26" i="5" s="1"/>
  <c r="E26" i="5" s="1"/>
  <c r="F26" i="5" s="1"/>
  <c r="G26" i="5" s="1"/>
  <c r="N15" i="5"/>
  <c r="F10" i="4"/>
  <c r="J10" i="4" s="1"/>
  <c r="F11" i="4"/>
  <c r="H11" i="4" s="1"/>
  <c r="F9" i="4"/>
  <c r="J9" i="4" s="1"/>
  <c r="H8" i="4"/>
  <c r="F7" i="4"/>
  <c r="O7" i="4" s="1"/>
  <c r="D20" i="5" l="1"/>
  <c r="D18" i="5"/>
  <c r="C25" i="5"/>
  <c r="D19" i="5"/>
  <c r="Q26" i="5"/>
  <c r="R8" i="4"/>
  <c r="S8" i="4"/>
  <c r="T8" i="4"/>
  <c r="R11" i="4"/>
  <c r="S11" i="4"/>
  <c r="T11" i="4"/>
  <c r="I7" i="4"/>
  <c r="F13" i="4"/>
  <c r="O10" i="4"/>
  <c r="O11" i="4"/>
  <c r="P8" i="4"/>
  <c r="O9" i="4"/>
  <c r="P11" i="4"/>
  <c r="N9" i="4"/>
  <c r="N11" i="4"/>
  <c r="O8" i="4"/>
  <c r="P10" i="4"/>
  <c r="N8" i="4"/>
  <c r="P7" i="4"/>
  <c r="N10" i="4"/>
  <c r="Q10" i="4" s="1"/>
  <c r="P9" i="4"/>
  <c r="N7" i="4"/>
  <c r="L8" i="4"/>
  <c r="H7" i="4"/>
  <c r="J7" i="4"/>
  <c r="L9" i="4"/>
  <c r="I8" i="4"/>
  <c r="J8" i="4"/>
  <c r="H9" i="4"/>
  <c r="L7" i="4"/>
  <c r="I9" i="4"/>
  <c r="I11" i="4"/>
  <c r="J11" i="4"/>
  <c r="L11" i="4"/>
  <c r="L10" i="4"/>
  <c r="I10" i="4"/>
  <c r="H10" i="4"/>
  <c r="D25" i="5" l="1"/>
  <c r="C27" i="5"/>
  <c r="R7" i="4"/>
  <c r="L13" i="4"/>
  <c r="V8" i="4"/>
  <c r="W8" i="4" s="1"/>
  <c r="V11" i="4"/>
  <c r="W11" i="4" s="1"/>
  <c r="X11" i="4" s="1"/>
  <c r="Y11" i="4" s="1"/>
  <c r="T10" i="4"/>
  <c r="R10" i="4"/>
  <c r="S10" i="4"/>
  <c r="S7" i="4"/>
  <c r="T7" i="4"/>
  <c r="R9" i="4"/>
  <c r="S9" i="4"/>
  <c r="T9" i="4"/>
  <c r="Q8" i="4"/>
  <c r="H13" i="4"/>
  <c r="O13" i="4"/>
  <c r="P13" i="4"/>
  <c r="N13" i="4"/>
  <c r="I13" i="4"/>
  <c r="J13" i="4"/>
  <c r="Q11" i="4"/>
  <c r="Q9" i="4"/>
  <c r="Q7" i="4"/>
  <c r="M8" i="4"/>
  <c r="M7" i="4"/>
  <c r="M10" i="4"/>
  <c r="M9" i="4"/>
  <c r="M11" i="4"/>
  <c r="X8" i="4" l="1"/>
  <c r="Y8" i="4" s="1"/>
  <c r="T13" i="4"/>
  <c r="S13" i="4"/>
  <c r="R13" i="4"/>
  <c r="D27" i="5"/>
  <c r="E25" i="5"/>
  <c r="V7" i="4"/>
  <c r="V9" i="4"/>
  <c r="W9" i="4" s="1"/>
  <c r="X9" i="4" s="1"/>
  <c r="Y9" i="4" s="1"/>
  <c r="V10" i="4"/>
  <c r="W10" i="4" s="1"/>
  <c r="X10" i="4" s="1"/>
  <c r="Y10" i="4" s="1"/>
  <c r="Q13" i="4"/>
  <c r="M13" i="4"/>
  <c r="AC11" i="4"/>
  <c r="AD11" i="4" s="1"/>
  <c r="AE11" i="4" s="1"/>
  <c r="AF11" i="4" s="1"/>
  <c r="AC8" i="4"/>
  <c r="AD8" i="4" s="1"/>
  <c r="AE8" i="4" s="1"/>
  <c r="AF8" i="4" s="1"/>
  <c r="AB8" i="4"/>
  <c r="W7" i="4" l="1"/>
  <c r="V13" i="4"/>
  <c r="E27" i="5"/>
  <c r="F25" i="5"/>
  <c r="AB10" i="4"/>
  <c r="AC10" i="4"/>
  <c r="AD10" i="4" s="1"/>
  <c r="AE10" i="4" s="1"/>
  <c r="AF10" i="4" s="1"/>
  <c r="AC9" i="4"/>
  <c r="AD9" i="4" s="1"/>
  <c r="AE9" i="4" s="1"/>
  <c r="AF9" i="4" s="1"/>
  <c r="AB9" i="4"/>
  <c r="AB11" i="4"/>
  <c r="X7" i="4" l="1"/>
  <c r="W13" i="4"/>
  <c r="F27" i="5"/>
  <c r="G25" i="5"/>
  <c r="G27" i="5" s="1"/>
  <c r="Y7" i="4" l="1"/>
  <c r="C24" i="6"/>
  <c r="AB7" i="4"/>
  <c r="AB13" i="4" s="1"/>
  <c r="AB14" i="4" s="1"/>
  <c r="X13" i="4"/>
  <c r="E4" i="5" s="1"/>
  <c r="AC7" i="4"/>
  <c r="AC13" i="4" s="1"/>
  <c r="AC14" i="4" s="1"/>
  <c r="D24" i="6" l="1"/>
  <c r="D28" i="6" s="1"/>
  <c r="D34" i="6" s="1"/>
  <c r="D36" i="6" s="1"/>
  <c r="F20" i="6" s="1"/>
  <c r="C28" i="6"/>
  <c r="C34" i="6" s="1"/>
  <c r="C36" i="6" s="1"/>
  <c r="G11" i="6" s="1"/>
  <c r="G13" i="6" s="1"/>
  <c r="Z8" i="4"/>
  <c r="AD7" i="4"/>
  <c r="AD13" i="4" s="1"/>
  <c r="AD14" i="4" s="1"/>
  <c r="E12" i="5"/>
  <c r="F4" i="5"/>
  <c r="F12" i="5" s="1"/>
  <c r="AE7" i="4" l="1"/>
  <c r="AE13" i="4" s="1"/>
  <c r="AE14" i="4" s="1"/>
  <c r="AF7" i="4" l="1"/>
  <c r="AF13" i="4" s="1"/>
  <c r="AF14" i="4" s="1"/>
  <c r="C21" i="5"/>
</calcChain>
</file>

<file path=xl/sharedStrings.xml><?xml version="1.0" encoding="utf-8"?>
<sst xmlns="http://schemas.openxmlformats.org/spreadsheetml/2006/main" count="349" uniqueCount="232">
  <si>
    <t>DEVENGADO</t>
  </si>
  <si>
    <t>AÑO 1</t>
  </si>
  <si>
    <t>AÑO 2</t>
  </si>
  <si>
    <t>AÑO 3</t>
  </si>
  <si>
    <t>AÑO 4</t>
  </si>
  <si>
    <t xml:space="preserve">NOMINA </t>
  </si>
  <si>
    <t xml:space="preserve">CARGO </t>
  </si>
  <si>
    <t xml:space="preserve">SUELDO BASICO </t>
  </si>
  <si>
    <t xml:space="preserve">BASICO </t>
  </si>
  <si>
    <t xml:space="preserve">AUX. TRANSPORTE </t>
  </si>
  <si>
    <t xml:space="preserve">TOTAL DEVENGADO </t>
  </si>
  <si>
    <t xml:space="preserve">SALUD </t>
  </si>
  <si>
    <t xml:space="preserve">PENSION </t>
  </si>
  <si>
    <t xml:space="preserve">ARL </t>
  </si>
  <si>
    <t xml:space="preserve">NETO PAGADO </t>
  </si>
  <si>
    <t xml:space="preserve">TOTAL DEDUCIDO </t>
  </si>
  <si>
    <t xml:space="preserve">SEGURIDAD SOCIAL </t>
  </si>
  <si>
    <t>Según el riego</t>
  </si>
  <si>
    <t xml:space="preserve">Director general </t>
  </si>
  <si>
    <t xml:space="preserve">Coordinador técnico </t>
  </si>
  <si>
    <t xml:space="preserve">Ténico electricista </t>
  </si>
  <si>
    <t xml:space="preserve">Ténico plomero </t>
  </si>
  <si>
    <t xml:space="preserve">Técnico albañíl </t>
  </si>
  <si>
    <t xml:space="preserve">AÑO 5 </t>
  </si>
  <si>
    <t>Tasa de incrimento  aprox.</t>
  </si>
  <si>
    <t xml:space="preserve">TOTAL ANUAL </t>
  </si>
  <si>
    <t xml:space="preserve">TOTAL MENSUAL </t>
  </si>
  <si>
    <t xml:space="preserve">PARAFISCALES </t>
  </si>
  <si>
    <t>ICBF</t>
  </si>
  <si>
    <t>SENA</t>
  </si>
  <si>
    <t xml:space="preserve">CAJA DE COMPENSACIÓN </t>
  </si>
  <si>
    <t xml:space="preserve">PRIMA DE SERVICIOS </t>
  </si>
  <si>
    <t xml:space="preserve">VACACIONES </t>
  </si>
  <si>
    <t xml:space="preserve">TOTAL PARAFICALES </t>
  </si>
  <si>
    <t xml:space="preserve">TOTAL NOMINA </t>
  </si>
  <si>
    <t xml:space="preserve">CENSANTÍAS </t>
  </si>
  <si>
    <t xml:space="preserve">INETRESES SOBRE CENSANTÍAS </t>
  </si>
  <si>
    <t xml:space="preserve">SUB TOTAL </t>
  </si>
  <si>
    <t>TOTAL MENSUAL</t>
  </si>
  <si>
    <t xml:space="preserve">CONCEPTO </t>
  </si>
  <si>
    <t xml:space="preserve">UNIDAD </t>
  </si>
  <si>
    <t xml:space="preserve">CANTIDAD </t>
  </si>
  <si>
    <t>VR. UNITARIO</t>
  </si>
  <si>
    <t xml:space="preserve">VR. TOTAL </t>
  </si>
  <si>
    <t xml:space="preserve">Nomina </t>
  </si>
  <si>
    <t xml:space="preserve">Arriendo </t>
  </si>
  <si>
    <t>Dotación</t>
  </si>
  <si>
    <t>Servicios</t>
  </si>
  <si>
    <t>Publicidad</t>
  </si>
  <si>
    <t>Mes</t>
  </si>
  <si>
    <t>Unidad</t>
  </si>
  <si>
    <t xml:space="preserve">Unidad </t>
  </si>
  <si>
    <t>CAPITAL DE TRABAJO</t>
  </si>
  <si>
    <t xml:space="preserve">Mensual </t>
  </si>
  <si>
    <t xml:space="preserve">Anual </t>
  </si>
  <si>
    <t>TOTAL INVERSIÓN</t>
  </si>
  <si>
    <t xml:space="preserve">INVERSION FIJA </t>
  </si>
  <si>
    <t xml:space="preserve">Equipo de computo </t>
  </si>
  <si>
    <t xml:space="preserve">Mobiliaria de oficina </t>
  </si>
  <si>
    <t xml:space="preserve">Maquinaria </t>
  </si>
  <si>
    <t xml:space="preserve">MAQUINARIA Y EQUIPO </t>
  </si>
  <si>
    <t xml:space="preserve">HERRAMIENTAS OPERATIVAS </t>
  </si>
  <si>
    <t>Multímetro digital profesional</t>
  </si>
  <si>
    <t>Kit herramientas eléctricas dieléctricas</t>
  </si>
  <si>
    <t>Taladro percutor + accesorios</t>
  </si>
  <si>
    <t>Cortatubos y kit plomería</t>
  </si>
  <si>
    <t>Bomba de desagüe portátil</t>
  </si>
  <si>
    <t>Mezcladora de cemento portátil</t>
  </si>
  <si>
    <t>Andamios móviles de aluminio</t>
  </si>
  <si>
    <t xml:space="preserve">HERRAMIENTAS ADMINISTRATIVAS </t>
  </si>
  <si>
    <t>Computador All in One HP</t>
  </si>
  <si>
    <t xml:space="preserve">Suscripcion a la nube </t>
  </si>
  <si>
    <t xml:space="preserve">Telefono </t>
  </si>
  <si>
    <t xml:space="preserve">Impresora </t>
  </si>
  <si>
    <t xml:space="preserve">MUEBLES Y ENSERES </t>
  </si>
  <si>
    <t xml:space="preserve">Sillas ergonomicas </t>
  </si>
  <si>
    <t xml:space="preserve">Escritorios </t>
  </si>
  <si>
    <t xml:space="preserve">Sofa </t>
  </si>
  <si>
    <t xml:space="preserve">Licencias de sotware </t>
  </si>
  <si>
    <t xml:space="preserve">DEPRECIACION </t>
  </si>
  <si>
    <t xml:space="preserve">Muebles y enseres </t>
  </si>
  <si>
    <t xml:space="preserve">TOTAL  </t>
  </si>
  <si>
    <t xml:space="preserve">TOTAL </t>
  </si>
  <si>
    <t xml:space="preserve">MATERIALES E INSUMOS </t>
  </si>
  <si>
    <t>Inversion inicial</t>
  </si>
  <si>
    <t xml:space="preserve">socio </t>
  </si>
  <si>
    <t xml:space="preserve">prestamo </t>
  </si>
  <si>
    <t xml:space="preserve">COSTOS FIJOS </t>
  </si>
  <si>
    <t>MENSUAL</t>
  </si>
  <si>
    <t xml:space="preserve">ANUAL </t>
  </si>
  <si>
    <t xml:space="preserve">COSTOS VARIABLES </t>
  </si>
  <si>
    <t xml:space="preserve">GASTOS ADMON Y VENTAS </t>
  </si>
  <si>
    <t xml:space="preserve">GASTOS OPERATIVOS </t>
  </si>
  <si>
    <t xml:space="preserve">MENSUAL </t>
  </si>
  <si>
    <t xml:space="preserve">Sueldos admon </t>
  </si>
  <si>
    <t>Servicio</t>
  </si>
  <si>
    <t xml:space="preserve">Dotación </t>
  </si>
  <si>
    <t xml:space="preserve">Depreciacion </t>
  </si>
  <si>
    <t xml:space="preserve">Publicidad </t>
  </si>
  <si>
    <t xml:space="preserve">Honorarios </t>
  </si>
  <si>
    <t>Licencias de sotfware</t>
  </si>
  <si>
    <t xml:space="preserve">Auxiliares </t>
  </si>
  <si>
    <t xml:space="preserve">Sueldo operativo </t>
  </si>
  <si>
    <t>Materiales e insumos</t>
  </si>
  <si>
    <t xml:space="preserve">Gastos admon y ventas </t>
  </si>
  <si>
    <t xml:space="preserve">CAP. REAL </t>
  </si>
  <si>
    <t xml:space="preserve">CAP. MENSUAL </t>
  </si>
  <si>
    <t xml:space="preserve">CAP. ANUAL </t>
  </si>
  <si>
    <t>Electricidad</t>
  </si>
  <si>
    <t xml:space="preserve">Plomeria </t>
  </si>
  <si>
    <t xml:space="preserve">Albañileria </t>
  </si>
  <si>
    <t xml:space="preserve">Incremento anual </t>
  </si>
  <si>
    <t xml:space="preserve">AÑO 3 </t>
  </si>
  <si>
    <t>AÑO 5</t>
  </si>
  <si>
    <t>INVERSION</t>
  </si>
  <si>
    <t xml:space="preserve">SERVICIO </t>
  </si>
  <si>
    <t xml:space="preserve">Tasa de interes </t>
  </si>
  <si>
    <t xml:space="preserve">Credito a solicitar </t>
  </si>
  <si>
    <t xml:space="preserve">Tiempo </t>
  </si>
  <si>
    <t>mes</t>
  </si>
  <si>
    <t xml:space="preserve">Valor pago </t>
  </si>
  <si>
    <t xml:space="preserve">CUOTA </t>
  </si>
  <si>
    <t xml:space="preserve">PAGO </t>
  </si>
  <si>
    <t xml:space="preserve">INTERES </t>
  </si>
  <si>
    <t xml:space="preserve">ABONO CAPITAL </t>
  </si>
  <si>
    <t xml:space="preserve">SALDO </t>
  </si>
  <si>
    <t xml:space="preserve">Efectivo Anual </t>
  </si>
  <si>
    <t xml:space="preserve">AÑO </t>
  </si>
  <si>
    <t xml:space="preserve">PAGOS </t>
  </si>
  <si>
    <t>INTERESES</t>
  </si>
  <si>
    <t xml:space="preserve">Ventas </t>
  </si>
  <si>
    <t xml:space="preserve">Costos de produccion </t>
  </si>
  <si>
    <t xml:space="preserve">UTILIDAD BRUTA </t>
  </si>
  <si>
    <t xml:space="preserve">UTILIDAD OPERACIONAL </t>
  </si>
  <si>
    <t xml:space="preserve">Gastos legales </t>
  </si>
  <si>
    <t xml:space="preserve">UTILIDAD ANTES DE IMPUESTOS </t>
  </si>
  <si>
    <t>Impuestos (35%)</t>
  </si>
  <si>
    <t>UTILIDAD NETA</t>
  </si>
  <si>
    <t xml:space="preserve">COSTO DE PRODUCCION </t>
  </si>
  <si>
    <t>MOD</t>
  </si>
  <si>
    <t xml:space="preserve">Costos indirectos fijos </t>
  </si>
  <si>
    <t>Costos indirectos variables</t>
  </si>
  <si>
    <t xml:space="preserve">Gastos de admon. y ventas </t>
  </si>
  <si>
    <t xml:space="preserve">GASTOS DE ADMINISTRACION Y VENTAS  </t>
  </si>
  <si>
    <t xml:space="preserve">Otros gastos </t>
  </si>
  <si>
    <t xml:space="preserve">Gastos personal </t>
  </si>
  <si>
    <t xml:space="preserve">DETALLE </t>
  </si>
  <si>
    <t xml:space="preserve">AÑO 0 </t>
  </si>
  <si>
    <t xml:space="preserve">Ingresos operacionales </t>
  </si>
  <si>
    <t xml:space="preserve">Recuperacion de cartera </t>
  </si>
  <si>
    <t xml:space="preserve">TOTAL INGRESOS OPERACIONALES </t>
  </si>
  <si>
    <t>Pago de costos</t>
  </si>
  <si>
    <t xml:space="preserve">Pago de MOD directa </t>
  </si>
  <si>
    <t xml:space="preserve">Pago costos indirectos fijos </t>
  </si>
  <si>
    <t xml:space="preserve">Pago de costos indirectos variables </t>
  </si>
  <si>
    <t xml:space="preserve">TOTAL PAGO COSTOS OPERACIONALES </t>
  </si>
  <si>
    <t xml:space="preserve">FlUJO DE CAJA OPERACIONAL BRUTO </t>
  </si>
  <si>
    <t xml:space="preserve">Pago de gastos administrativos </t>
  </si>
  <si>
    <t xml:space="preserve">Pago de gastos de ventas </t>
  </si>
  <si>
    <t xml:space="preserve">Pago de impuestos </t>
  </si>
  <si>
    <t xml:space="preserve">TOTAL PAGO GASTOS OPERACIONALES </t>
  </si>
  <si>
    <t xml:space="preserve">FLUJO DE CAJA OPERACIONAL NETO </t>
  </si>
  <si>
    <t>Inversiones</t>
  </si>
  <si>
    <t xml:space="preserve">Inversion fija </t>
  </si>
  <si>
    <t xml:space="preserve">Inversio capital de trabajo </t>
  </si>
  <si>
    <t>Total de inversiones</t>
  </si>
  <si>
    <t xml:space="preserve">FLUJO DE CAJA LIBRE </t>
  </si>
  <si>
    <t xml:space="preserve">Financiacion </t>
  </si>
  <si>
    <t xml:space="preserve">Aporte de los socios </t>
  </si>
  <si>
    <t xml:space="preserve">Credito financiero </t>
  </si>
  <si>
    <t xml:space="preserve">TOTAL DE INGRESOS FINANCIEROS </t>
  </si>
  <si>
    <t>EGRESOS DE FINANCIACION</t>
  </si>
  <si>
    <t xml:space="preserve">Abono a capital </t>
  </si>
  <si>
    <t xml:space="preserve">Pago de intereses </t>
  </si>
  <si>
    <t xml:space="preserve">TOTAL EGRESOS DE LA FINANCIACION </t>
  </si>
  <si>
    <t xml:space="preserve">FLUJO DE CAJA FINANCIACION </t>
  </si>
  <si>
    <t xml:space="preserve">FlUJO NETO DE CAJA </t>
  </si>
  <si>
    <t xml:space="preserve">pago de intereses </t>
  </si>
  <si>
    <t xml:space="preserve">SALDO FINAL DE CAJA Y BANCOS </t>
  </si>
  <si>
    <t xml:space="preserve">Pago de gastos </t>
  </si>
  <si>
    <t xml:space="preserve">Inversion diferida </t>
  </si>
  <si>
    <t>AÑO 0</t>
  </si>
  <si>
    <t>TOTAL ACTIVO CORRIENTE</t>
  </si>
  <si>
    <t xml:space="preserve">Maquinaria y equipo </t>
  </si>
  <si>
    <t xml:space="preserve">Equipo de oficina y computo </t>
  </si>
  <si>
    <t xml:space="preserve">Depreaciones </t>
  </si>
  <si>
    <t xml:space="preserve">TOTAL ACTIVO NO CORRIENTE </t>
  </si>
  <si>
    <t>PASIVO</t>
  </si>
  <si>
    <t xml:space="preserve">TOTAL PASIVO </t>
  </si>
  <si>
    <t xml:space="preserve">PATRIMONIO </t>
  </si>
  <si>
    <t xml:space="preserve">Capital </t>
  </si>
  <si>
    <t xml:space="preserve">Utilidad del ejercicio </t>
  </si>
  <si>
    <t>TOTAL PATRIMONIO</t>
  </si>
  <si>
    <t xml:space="preserve">ACTIVOS </t>
  </si>
  <si>
    <t>TOTAL DE ACTIVOS</t>
  </si>
  <si>
    <t>Reserva (10%)</t>
  </si>
  <si>
    <t xml:space="preserve">UTILIDAD DEL EJERCICIO </t>
  </si>
  <si>
    <t xml:space="preserve">Depreciación </t>
  </si>
  <si>
    <t xml:space="preserve">Herramientas </t>
  </si>
  <si>
    <t xml:space="preserve">ACTIVO CORRIENTE </t>
  </si>
  <si>
    <t xml:space="preserve">Caja o banco </t>
  </si>
  <si>
    <t>|</t>
  </si>
  <si>
    <t xml:space="preserve">Reserva </t>
  </si>
  <si>
    <t xml:space="preserve">TOTAL PASIVO + PATRIMONIO </t>
  </si>
  <si>
    <t xml:space="preserve">Prestamo credito </t>
  </si>
  <si>
    <t>Prestamo capital</t>
  </si>
  <si>
    <t>RIESGO</t>
  </si>
  <si>
    <t xml:space="preserve">TASA DE OPORTUNIDAD </t>
  </si>
  <si>
    <t xml:space="preserve">AÑO 1 </t>
  </si>
  <si>
    <t>TASA</t>
  </si>
  <si>
    <t>VPN</t>
  </si>
  <si>
    <t xml:space="preserve">TIR </t>
  </si>
  <si>
    <t xml:space="preserve">INVERSION </t>
  </si>
  <si>
    <t xml:space="preserve">FLUJO DE CAJA </t>
  </si>
  <si>
    <t xml:space="preserve">INV. FLUJO DE CAJA </t>
  </si>
  <si>
    <t>AÑOS</t>
  </si>
  <si>
    <t>MESES</t>
  </si>
  <si>
    <t>SERVICIO</t>
  </si>
  <si>
    <t xml:space="preserve">PRECIO </t>
  </si>
  <si>
    <t xml:space="preserve">SERVICIOS REALIZADOS </t>
  </si>
  <si>
    <t xml:space="preserve">VENTAS </t>
  </si>
  <si>
    <t xml:space="preserve">PERIODO </t>
  </si>
  <si>
    <t xml:space="preserve">ESCENARIOS POSIBLES </t>
  </si>
  <si>
    <t>TIR</t>
  </si>
  <si>
    <t>PRI</t>
  </si>
  <si>
    <t>VENTAS</t>
  </si>
  <si>
    <t xml:space="preserve">PESIMISTAS </t>
  </si>
  <si>
    <t xml:space="preserve">PROBABLE </t>
  </si>
  <si>
    <t>OPTIMISTA</t>
  </si>
  <si>
    <t>5 años y  9 meses</t>
  </si>
  <si>
    <t xml:space="preserve">5 años y 1 meses </t>
  </si>
  <si>
    <t xml:space="preserve">4 años y  4 meses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</si>
</sst>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00%"/>
    <numFmt numFmtId="165" formatCode="_-* #,##0_-;\-* #,##0_-;_-* &quot;-&quot;??_-;_-@_-"/>
    <numFmt numFmtId="166" formatCode="0.0%"/>
    <numFmt numFmtId="167" formatCode="_-&quot;$&quot;\ * #,##0_-;\-&quot;$&quot;\ * #,##0_-;_-&quot;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0" fillId="0" borderId="0" xfId="0" applyNumberFormat="1"/>
    <xf numFmtId="43" fontId="0" fillId="0" borderId="0" xfId="2" applyFont="1"/>
    <xf numFmtId="165" fontId="0" fillId="0" borderId="0" xfId="2" applyNumberFormat="1" applyFont="1"/>
    <xf numFmtId="0" fontId="0" fillId="0" borderId="10" xfId="0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4" fontId="3" fillId="4" borderId="10" xfId="1" applyNumberFormat="1" applyFont="1" applyFill="1" applyBorder="1" applyAlignment="1">
      <alignment horizontal="center" vertical="center"/>
    </xf>
    <xf numFmtId="10" fontId="3" fillId="4" borderId="10" xfId="0" applyNumberFormat="1" applyFont="1" applyFill="1" applyBorder="1" applyAlignment="1">
      <alignment horizontal="center" vertical="center"/>
    </xf>
    <xf numFmtId="165" fontId="0" fillId="0" borderId="22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/>
    </xf>
    <xf numFmtId="165" fontId="3" fillId="5" borderId="10" xfId="2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164" fontId="3" fillId="4" borderId="14" xfId="1" applyNumberFormat="1" applyFont="1" applyFill="1" applyBorder="1" applyAlignment="1">
      <alignment horizontal="center" vertical="center"/>
    </xf>
    <xf numFmtId="165" fontId="3" fillId="2" borderId="15" xfId="2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65" fontId="3" fillId="5" borderId="19" xfId="2" applyNumberFormat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165" fontId="0" fillId="0" borderId="42" xfId="2" applyNumberFormat="1" applyFont="1" applyBorder="1" applyAlignment="1">
      <alignment horizontal="center" vertical="center"/>
    </xf>
    <xf numFmtId="165" fontId="0" fillId="0" borderId="17" xfId="2" applyNumberFormat="1" applyFont="1" applyBorder="1" applyAlignment="1">
      <alignment horizontal="center" vertical="center"/>
    </xf>
    <xf numFmtId="165" fontId="0" fillId="0" borderId="19" xfId="2" applyNumberFormat="1" applyFont="1" applyBorder="1" applyAlignment="1">
      <alignment horizontal="center" vertical="center"/>
    </xf>
    <xf numFmtId="165" fontId="0" fillId="0" borderId="20" xfId="2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6" fontId="3" fillId="4" borderId="19" xfId="0" applyNumberFormat="1" applyFont="1" applyFill="1" applyBorder="1" applyAlignment="1">
      <alignment horizontal="center" vertical="center"/>
    </xf>
    <xf numFmtId="9" fontId="3" fillId="4" borderId="19" xfId="0" applyNumberFormat="1" applyFont="1" applyFill="1" applyBorder="1" applyAlignment="1">
      <alignment horizontal="center" vertical="center"/>
    </xf>
    <xf numFmtId="165" fontId="0" fillId="0" borderId="33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3" fillId="2" borderId="42" xfId="2" applyNumberFormat="1" applyFont="1" applyFill="1" applyBorder="1" applyAlignment="1">
      <alignment horizontal="center" vertical="center"/>
    </xf>
    <xf numFmtId="165" fontId="3" fillId="3" borderId="12" xfId="2" applyNumberFormat="1" applyFont="1" applyFill="1" applyBorder="1" applyAlignment="1">
      <alignment horizontal="center" vertical="center"/>
    </xf>
    <xf numFmtId="0" fontId="3" fillId="4" borderId="22" xfId="0" applyFont="1" applyFill="1" applyBorder="1"/>
    <xf numFmtId="0" fontId="3" fillId="4" borderId="22" xfId="0" applyFont="1" applyFill="1" applyBorder="1" applyAlignment="1">
      <alignment wrapText="1"/>
    </xf>
    <xf numFmtId="165" fontId="3" fillId="3" borderId="10" xfId="2" applyNumberFormat="1" applyFont="1" applyFill="1" applyBorder="1" applyAlignment="1">
      <alignment horizontal="center" vertical="center"/>
    </xf>
    <xf numFmtId="165" fontId="0" fillId="0" borderId="0" xfId="0" applyNumberFormat="1"/>
    <xf numFmtId="165" fontId="3" fillId="3" borderId="30" xfId="0" applyNumberFormat="1" applyFont="1" applyFill="1" applyBorder="1" applyAlignment="1">
      <alignment horizontal="center" vertical="center"/>
    </xf>
    <xf numFmtId="165" fontId="3" fillId="3" borderId="31" xfId="0" applyNumberFormat="1" applyFont="1" applyFill="1" applyBorder="1" applyAlignment="1">
      <alignment horizontal="center" vertical="center"/>
    </xf>
    <xf numFmtId="165" fontId="3" fillId="2" borderId="3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165" fontId="3" fillId="0" borderId="12" xfId="2" applyNumberFormat="1" applyFont="1" applyFill="1" applyBorder="1" applyAlignment="1">
      <alignment horizontal="center" vertical="center"/>
    </xf>
    <xf numFmtId="9" fontId="3" fillId="3" borderId="34" xfId="0" applyNumberFormat="1" applyFont="1" applyFill="1" applyBorder="1" applyAlignment="1">
      <alignment horizontal="center" vertical="center" wrapText="1"/>
    </xf>
    <xf numFmtId="165" fontId="1" fillId="0" borderId="12" xfId="2" applyNumberFormat="1" applyFont="1" applyFill="1" applyBorder="1" applyAlignment="1">
      <alignment horizontal="center" vertical="center"/>
    </xf>
    <xf numFmtId="165" fontId="3" fillId="3" borderId="14" xfId="2" applyNumberFormat="1" applyFont="1" applyFill="1" applyBorder="1" applyAlignment="1">
      <alignment horizontal="center" vertical="center"/>
    </xf>
    <xf numFmtId="165" fontId="3" fillId="3" borderId="33" xfId="2" applyNumberFormat="1" applyFont="1" applyFill="1" applyBorder="1" applyAlignment="1">
      <alignment horizontal="center" vertical="center"/>
    </xf>
    <xf numFmtId="165" fontId="0" fillId="0" borderId="34" xfId="2" applyNumberFormat="1" applyFont="1" applyBorder="1" applyAlignment="1">
      <alignment horizontal="center" vertical="center"/>
    </xf>
    <xf numFmtId="165" fontId="3" fillId="3" borderId="34" xfId="2" applyNumberFormat="1" applyFont="1" applyFill="1" applyBorder="1" applyAlignment="1">
      <alignment horizontal="center" vertical="center"/>
    </xf>
    <xf numFmtId="165" fontId="3" fillId="2" borderId="28" xfId="2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165" fontId="1" fillId="0" borderId="33" xfId="2" applyNumberFormat="1" applyFont="1" applyFill="1" applyBorder="1" applyAlignment="1">
      <alignment horizontal="center" vertical="center"/>
    </xf>
    <xf numFmtId="165" fontId="3" fillId="0" borderId="33" xfId="2" applyNumberFormat="1" applyFont="1" applyFill="1" applyBorder="1" applyAlignment="1">
      <alignment horizontal="center" vertical="center"/>
    </xf>
    <xf numFmtId="165" fontId="3" fillId="0" borderId="34" xfId="2" applyNumberFormat="1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5" borderId="29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/>
    </xf>
    <xf numFmtId="165" fontId="3" fillId="0" borderId="31" xfId="0" applyNumberFormat="1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28" xfId="2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165" fontId="1" fillId="0" borderId="10" xfId="2" applyNumberFormat="1" applyFont="1" applyBorder="1" applyAlignment="1">
      <alignment horizontal="center" vertical="center"/>
    </xf>
    <xf numFmtId="165" fontId="1" fillId="0" borderId="17" xfId="2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65" fontId="1" fillId="0" borderId="19" xfId="2" applyNumberFormat="1" applyFont="1" applyFill="1" applyBorder="1" applyAlignment="1">
      <alignment horizontal="center" vertical="center"/>
    </xf>
    <xf numFmtId="165" fontId="1" fillId="0" borderId="20" xfId="2" applyNumberFormat="1" applyFont="1" applyFill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42" xfId="2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0" fillId="0" borderId="22" xfId="2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5" fontId="0" fillId="0" borderId="35" xfId="2" applyNumberFormat="1" applyFont="1" applyFill="1" applyBorder="1" applyAlignment="1">
      <alignment horizontal="center" vertical="center"/>
    </xf>
    <xf numFmtId="165" fontId="0" fillId="0" borderId="36" xfId="2" applyNumberFormat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165" fontId="3" fillId="3" borderId="30" xfId="2" applyNumberFormat="1" applyFont="1" applyFill="1" applyBorder="1" applyAlignment="1">
      <alignment horizontal="center" vertical="center"/>
    </xf>
    <xf numFmtId="165" fontId="3" fillId="3" borderId="31" xfId="2" applyNumberFormat="1" applyFont="1" applyFill="1" applyBorder="1" applyAlignment="1">
      <alignment horizontal="center" vertical="center"/>
    </xf>
    <xf numFmtId="165" fontId="3" fillId="3" borderId="11" xfId="0" applyNumberFormat="1" applyFont="1" applyFill="1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0" fillId="0" borderId="0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10" fontId="3" fillId="4" borderId="19" xfId="0" applyNumberFormat="1" applyFont="1" applyFill="1" applyBorder="1" applyAlignment="1">
      <alignment horizontal="center" vertical="center"/>
    </xf>
    <xf numFmtId="165" fontId="3" fillId="3" borderId="19" xfId="2" applyNumberFormat="1" applyFont="1" applyFill="1" applyBorder="1" applyAlignment="1">
      <alignment horizontal="center" vertical="center"/>
    </xf>
    <xf numFmtId="165" fontId="1" fillId="0" borderId="34" xfId="2" applyNumberFormat="1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165" fontId="3" fillId="5" borderId="27" xfId="2" applyNumberFormat="1" applyFont="1" applyFill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16" xfId="0" applyBorder="1"/>
    <xf numFmtId="165" fontId="0" fillId="0" borderId="17" xfId="2" applyNumberFormat="1" applyFont="1" applyBorder="1"/>
    <xf numFmtId="0" fontId="0" fillId="3" borderId="16" xfId="0" applyFill="1" applyBorder="1" applyAlignment="1">
      <alignment horizontal="center"/>
    </xf>
    <xf numFmtId="165" fontId="0" fillId="0" borderId="17" xfId="2" applyNumberFormat="1" applyFont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14" xfId="2" applyNumberFormat="1" applyFont="1" applyBorder="1" applyAlignment="1">
      <alignment horizontal="center"/>
    </xf>
    <xf numFmtId="165" fontId="0" fillId="0" borderId="15" xfId="2" applyNumberFormat="1" applyFon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9" fontId="0" fillId="0" borderId="19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65" fontId="0" fillId="0" borderId="19" xfId="2" applyNumberFormat="1" applyFont="1" applyBorder="1" applyAlignment="1">
      <alignment horizontal="center"/>
    </xf>
    <xf numFmtId="165" fontId="0" fillId="0" borderId="20" xfId="2" applyNumberFormat="1" applyFont="1" applyBorder="1" applyAlignment="1">
      <alignment horizontal="center"/>
    </xf>
    <xf numFmtId="10" fontId="0" fillId="0" borderId="15" xfId="0" applyNumberFormat="1" applyBorder="1"/>
    <xf numFmtId="0" fontId="0" fillId="0" borderId="17" xfId="0" applyBorder="1"/>
    <xf numFmtId="3" fontId="0" fillId="0" borderId="20" xfId="0" applyNumberFormat="1" applyBorder="1"/>
    <xf numFmtId="0" fontId="3" fillId="5" borderId="13" xfId="0" applyFont="1" applyFill="1" applyBorder="1"/>
    <xf numFmtId="0" fontId="3" fillId="5" borderId="16" xfId="0" applyFont="1" applyFill="1" applyBorder="1"/>
    <xf numFmtId="0" fontId="3" fillId="5" borderId="18" xfId="0" applyFont="1" applyFill="1" applyBorder="1"/>
    <xf numFmtId="0" fontId="0" fillId="0" borderId="43" xfId="0" applyBorder="1"/>
    <xf numFmtId="0" fontId="0" fillId="4" borderId="43" xfId="0" applyFill="1" applyBorder="1"/>
    <xf numFmtId="0" fontId="0" fillId="4" borderId="16" xfId="0" applyFill="1" applyBorder="1"/>
    <xf numFmtId="0" fontId="0" fillId="4" borderId="18" xfId="0" applyFill="1" applyBorder="1"/>
    <xf numFmtId="10" fontId="0" fillId="0" borderId="0" xfId="1" applyNumberFormat="1" applyFont="1"/>
    <xf numFmtId="0" fontId="3" fillId="5" borderId="31" xfId="0" applyFont="1" applyFill="1" applyBorder="1" applyAlignment="1">
      <alignment horizontal="center"/>
    </xf>
    <xf numFmtId="0" fontId="3" fillId="5" borderId="43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40" xfId="0" applyBorder="1" applyAlignment="1">
      <alignment vertical="center"/>
    </xf>
    <xf numFmtId="0" fontId="3" fillId="3" borderId="39" xfId="0" applyFont="1" applyFill="1" applyBorder="1" applyAlignment="1">
      <alignment vertical="center"/>
    </xf>
    <xf numFmtId="0" fontId="3" fillId="3" borderId="40" xfId="0" applyFont="1" applyFill="1" applyBorder="1" applyAlignment="1">
      <alignment vertical="center"/>
    </xf>
    <xf numFmtId="0" fontId="3" fillId="3" borderId="40" xfId="0" applyFont="1" applyFill="1" applyBorder="1" applyAlignment="1">
      <alignment vertical="center" wrapText="1"/>
    </xf>
    <xf numFmtId="0" fontId="3" fillId="5" borderId="40" xfId="0" applyFont="1" applyFill="1" applyBorder="1" applyAlignment="1">
      <alignment vertical="center"/>
    </xf>
    <xf numFmtId="167" fontId="0" fillId="3" borderId="44" xfId="3" applyNumberFormat="1" applyFont="1" applyFill="1" applyBorder="1" applyAlignment="1">
      <alignment horizontal="center" vertical="center"/>
    </xf>
    <xf numFmtId="167" fontId="0" fillId="3" borderId="14" xfId="3" applyNumberFormat="1" applyFont="1" applyFill="1" applyBorder="1" applyAlignment="1">
      <alignment horizontal="center" vertical="center"/>
    </xf>
    <xf numFmtId="167" fontId="0" fillId="3" borderId="15" xfId="3" applyNumberFormat="1" applyFont="1" applyFill="1" applyBorder="1" applyAlignment="1">
      <alignment horizontal="center" vertical="center"/>
    </xf>
    <xf numFmtId="167" fontId="0" fillId="0" borderId="38" xfId="3" applyNumberFormat="1" applyFont="1" applyBorder="1" applyAlignment="1">
      <alignment horizontal="center" vertical="center"/>
    </xf>
    <xf numFmtId="167" fontId="0" fillId="0" borderId="10" xfId="3" applyNumberFormat="1" applyFont="1" applyBorder="1" applyAlignment="1">
      <alignment horizontal="center" vertical="center"/>
    </xf>
    <xf numFmtId="167" fontId="0" fillId="0" borderId="17" xfId="3" applyNumberFormat="1" applyFont="1" applyBorder="1" applyAlignment="1">
      <alignment horizontal="center" vertical="center"/>
    </xf>
    <xf numFmtId="167" fontId="0" fillId="3" borderId="38" xfId="3" applyNumberFormat="1" applyFont="1" applyFill="1" applyBorder="1" applyAlignment="1">
      <alignment horizontal="center" vertical="center"/>
    </xf>
    <xf numFmtId="167" fontId="0" fillId="3" borderId="10" xfId="3" applyNumberFormat="1" applyFont="1" applyFill="1" applyBorder="1" applyAlignment="1">
      <alignment horizontal="center" vertical="center"/>
    </xf>
    <xf numFmtId="167" fontId="0" fillId="3" borderId="17" xfId="3" applyNumberFormat="1" applyFont="1" applyFill="1" applyBorder="1" applyAlignment="1">
      <alignment horizontal="center" vertical="center"/>
    </xf>
    <xf numFmtId="167" fontId="0" fillId="0" borderId="22" xfId="3" applyNumberFormat="1" applyFont="1" applyBorder="1"/>
    <xf numFmtId="167" fontId="0" fillId="0" borderId="42" xfId="3" applyNumberFormat="1" applyFont="1" applyBorder="1"/>
    <xf numFmtId="167" fontId="0" fillId="0" borderId="10" xfId="3" applyNumberFormat="1" applyFont="1" applyBorder="1"/>
    <xf numFmtId="167" fontId="0" fillId="0" borderId="17" xfId="3" applyNumberFormat="1" applyFont="1" applyBorder="1"/>
    <xf numFmtId="167" fontId="0" fillId="0" borderId="19" xfId="3" applyNumberFormat="1" applyFont="1" applyBorder="1"/>
    <xf numFmtId="167" fontId="0" fillId="0" borderId="20" xfId="3" applyNumberFormat="1" applyFont="1" applyBorder="1"/>
    <xf numFmtId="167" fontId="0" fillId="0" borderId="22" xfId="3" applyNumberFormat="1" applyFont="1" applyBorder="1" applyAlignment="1">
      <alignment horizontal="center"/>
    </xf>
    <xf numFmtId="167" fontId="0" fillId="0" borderId="42" xfId="3" applyNumberFormat="1" applyFont="1" applyBorder="1" applyAlignment="1">
      <alignment horizontal="center"/>
    </xf>
    <xf numFmtId="167" fontId="0" fillId="0" borderId="10" xfId="3" applyNumberFormat="1" applyFont="1" applyBorder="1" applyAlignment="1">
      <alignment horizontal="center"/>
    </xf>
    <xf numFmtId="167" fontId="0" fillId="0" borderId="17" xfId="3" applyNumberFormat="1" applyFont="1" applyBorder="1" applyAlignment="1">
      <alignment horizontal="center"/>
    </xf>
    <xf numFmtId="167" fontId="0" fillId="0" borderId="19" xfId="3" applyNumberFormat="1" applyFont="1" applyBorder="1" applyAlignment="1">
      <alignment horizontal="center"/>
    </xf>
    <xf numFmtId="167" fontId="0" fillId="0" borderId="20" xfId="3" applyNumberFormat="1" applyFont="1" applyBorder="1" applyAlignment="1">
      <alignment horizontal="center"/>
    </xf>
    <xf numFmtId="167" fontId="0" fillId="0" borderId="44" xfId="3" applyNumberFormat="1" applyFont="1" applyBorder="1" applyAlignment="1">
      <alignment horizontal="center" vertical="center"/>
    </xf>
    <xf numFmtId="167" fontId="0" fillId="0" borderId="14" xfId="3" applyNumberFormat="1" applyFont="1" applyBorder="1" applyAlignment="1">
      <alignment horizontal="center" vertical="center"/>
    </xf>
    <xf numFmtId="167" fontId="0" fillId="0" borderId="15" xfId="3" applyNumberFormat="1" applyFont="1" applyBorder="1" applyAlignment="1">
      <alignment horizontal="center" vertical="center"/>
    </xf>
    <xf numFmtId="167" fontId="0" fillId="0" borderId="32" xfId="3" applyNumberFormat="1" applyFont="1" applyBorder="1" applyAlignment="1">
      <alignment horizontal="center" vertical="center"/>
    </xf>
    <xf numFmtId="167" fontId="0" fillId="0" borderId="19" xfId="3" applyNumberFormat="1" applyFont="1" applyBorder="1" applyAlignment="1">
      <alignment horizontal="center" vertical="center"/>
    </xf>
    <xf numFmtId="167" fontId="0" fillId="0" borderId="20" xfId="3" applyNumberFormat="1" applyFont="1" applyBorder="1" applyAlignment="1">
      <alignment horizontal="center" vertical="center"/>
    </xf>
    <xf numFmtId="167" fontId="0" fillId="0" borderId="0" xfId="3" applyNumberFormat="1" applyFont="1"/>
    <xf numFmtId="0" fontId="0" fillId="0" borderId="2" xfId="0" applyBorder="1"/>
    <xf numFmtId="0" fontId="3" fillId="5" borderId="29" xfId="0" applyFont="1" applyFill="1" applyBorder="1"/>
    <xf numFmtId="0" fontId="3" fillId="5" borderId="30" xfId="0" applyFont="1" applyFill="1" applyBorder="1"/>
    <xf numFmtId="0" fontId="3" fillId="5" borderId="31" xfId="0" applyFont="1" applyFill="1" applyBorder="1"/>
    <xf numFmtId="0" fontId="0" fillId="0" borderId="37" xfId="0" applyBorder="1"/>
    <xf numFmtId="167" fontId="0" fillId="0" borderId="35" xfId="3" applyNumberFormat="1" applyFont="1" applyBorder="1"/>
    <xf numFmtId="167" fontId="0" fillId="0" borderId="36" xfId="3" applyNumberFormat="1" applyFont="1" applyBorder="1"/>
    <xf numFmtId="0" fontId="3" fillId="3" borderId="29" xfId="0" applyFont="1" applyFill="1" applyBorder="1"/>
    <xf numFmtId="0" fontId="3" fillId="3" borderId="37" xfId="0" applyFont="1" applyFill="1" applyBorder="1"/>
    <xf numFmtId="167" fontId="3" fillId="3" borderId="35" xfId="3" applyNumberFormat="1" applyFont="1" applyFill="1" applyBorder="1"/>
    <xf numFmtId="167" fontId="3" fillId="3" borderId="36" xfId="3" applyNumberFormat="1" applyFont="1" applyFill="1" applyBorder="1"/>
    <xf numFmtId="167" fontId="3" fillId="3" borderId="30" xfId="3" applyNumberFormat="1" applyFont="1" applyFill="1" applyBorder="1"/>
    <xf numFmtId="167" fontId="3" fillId="3" borderId="31" xfId="3" applyNumberFormat="1" applyFont="1" applyFill="1" applyBorder="1"/>
    <xf numFmtId="167" fontId="3" fillId="5" borderId="30" xfId="3" applyNumberFormat="1" applyFont="1" applyFill="1" applyBorder="1"/>
    <xf numFmtId="167" fontId="3" fillId="5" borderId="31" xfId="3" applyNumberFormat="1" applyFont="1" applyFill="1" applyBorder="1"/>
    <xf numFmtId="0" fontId="3" fillId="5" borderId="13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167" fontId="3" fillId="5" borderId="38" xfId="3" applyNumberFormat="1" applyFont="1" applyFill="1" applyBorder="1" applyAlignment="1">
      <alignment horizontal="center" vertical="center"/>
    </xf>
    <xf numFmtId="167" fontId="3" fillId="5" borderId="10" xfId="3" applyNumberFormat="1" applyFont="1" applyFill="1" applyBorder="1" applyAlignment="1">
      <alignment horizontal="center" vertical="center"/>
    </xf>
    <xf numFmtId="167" fontId="3" fillId="5" borderId="17" xfId="3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167" fontId="5" fillId="0" borderId="22" xfId="3" applyNumberFormat="1" applyFont="1" applyBorder="1"/>
    <xf numFmtId="167" fontId="6" fillId="5" borderId="30" xfId="3" applyNumberFormat="1" applyFont="1" applyFill="1" applyBorder="1"/>
    <xf numFmtId="167" fontId="6" fillId="3" borderId="30" xfId="3" applyNumberFormat="1" applyFont="1" applyFill="1" applyBorder="1"/>
    <xf numFmtId="0" fontId="0" fillId="0" borderId="10" xfId="0" applyBorder="1"/>
    <xf numFmtId="0" fontId="3" fillId="5" borderId="23" xfId="0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/>
    </xf>
    <xf numFmtId="0" fontId="3" fillId="5" borderId="25" xfId="0" applyFont="1" applyFill="1" applyBorder="1" applyAlignment="1">
      <alignment horizontal="center"/>
    </xf>
    <xf numFmtId="0" fontId="3" fillId="3" borderId="16" xfId="0" applyFont="1" applyFill="1" applyBorder="1"/>
    <xf numFmtId="0" fontId="3" fillId="3" borderId="18" xfId="0" applyFont="1" applyFill="1" applyBorder="1"/>
    <xf numFmtId="0" fontId="0" fillId="0" borderId="23" xfId="0" applyBorder="1"/>
    <xf numFmtId="44" fontId="0" fillId="0" borderId="24" xfId="3" applyFont="1" applyBorder="1"/>
    <xf numFmtId="44" fontId="0" fillId="0" borderId="25" xfId="3" applyFont="1" applyBorder="1"/>
    <xf numFmtId="44" fontId="3" fillId="3" borderId="30" xfId="3" applyFont="1" applyFill="1" applyBorder="1"/>
    <xf numFmtId="44" fontId="3" fillId="3" borderId="31" xfId="3" applyFont="1" applyFill="1" applyBorder="1"/>
    <xf numFmtId="44" fontId="0" fillId="0" borderId="22" xfId="3" applyFont="1" applyBorder="1"/>
    <xf numFmtId="44" fontId="0" fillId="0" borderId="42" xfId="3" applyFont="1" applyBorder="1"/>
    <xf numFmtId="44" fontId="0" fillId="0" borderId="10" xfId="3" applyFont="1" applyBorder="1"/>
    <xf numFmtId="44" fontId="0" fillId="0" borderId="17" xfId="3" applyFont="1" applyBorder="1"/>
    <xf numFmtId="44" fontId="0" fillId="0" borderId="35" xfId="3" applyFont="1" applyBorder="1"/>
    <xf numFmtId="44" fontId="7" fillId="0" borderId="35" xfId="3" applyFont="1" applyBorder="1"/>
    <xf numFmtId="44" fontId="7" fillId="0" borderId="36" xfId="3" applyFont="1" applyBorder="1"/>
    <xf numFmtId="44" fontId="0" fillId="0" borderId="36" xfId="3" applyFont="1" applyBorder="1"/>
    <xf numFmtId="0" fontId="0" fillId="0" borderId="50" xfId="0" applyBorder="1" applyAlignment="1">
      <alignment vertical="center"/>
    </xf>
    <xf numFmtId="167" fontId="0" fillId="0" borderId="51" xfId="3" applyNumberFormat="1" applyFont="1" applyBorder="1" applyAlignment="1">
      <alignment horizontal="center" vertical="center"/>
    </xf>
    <xf numFmtId="0" fontId="3" fillId="5" borderId="29" xfId="0" applyFont="1" applyFill="1" applyBorder="1" applyAlignment="1">
      <alignment vertical="center"/>
    </xf>
    <xf numFmtId="167" fontId="3" fillId="5" borderId="30" xfId="3" applyNumberFormat="1" applyFont="1" applyFill="1" applyBorder="1" applyAlignment="1">
      <alignment horizontal="center" vertical="center"/>
    </xf>
    <xf numFmtId="167" fontId="3" fillId="5" borderId="31" xfId="3" applyNumberFormat="1" applyFont="1" applyFill="1" applyBorder="1" applyAlignment="1">
      <alignment horizontal="center" vertical="center"/>
    </xf>
    <xf numFmtId="0" fontId="0" fillId="0" borderId="49" xfId="0" applyBorder="1" applyAlignment="1">
      <alignment vertical="center"/>
    </xf>
    <xf numFmtId="44" fontId="0" fillId="0" borderId="21" xfId="3" applyFont="1" applyBorder="1" applyAlignment="1">
      <alignment horizontal="center"/>
    </xf>
    <xf numFmtId="44" fontId="0" fillId="0" borderId="26" xfId="3" applyFont="1" applyBorder="1" applyAlignment="1">
      <alignment horizontal="center"/>
    </xf>
    <xf numFmtId="44" fontId="3" fillId="0" borderId="30" xfId="3" applyFont="1" applyBorder="1" applyAlignment="1">
      <alignment horizontal="center"/>
    </xf>
    <xf numFmtId="44" fontId="3" fillId="0" borderId="31" xfId="3" applyFont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9" fontId="0" fillId="0" borderId="20" xfId="0" applyNumberFormat="1" applyBorder="1"/>
    <xf numFmtId="0" fontId="3" fillId="3" borderId="13" xfId="0" applyFont="1" applyFill="1" applyBorder="1"/>
    <xf numFmtId="9" fontId="0" fillId="0" borderId="17" xfId="0" applyNumberFormat="1" applyBorder="1"/>
    <xf numFmtId="9" fontId="0" fillId="0" borderId="15" xfId="0" applyNumberFormat="1" applyBorder="1"/>
    <xf numFmtId="0" fontId="0" fillId="0" borderId="19" xfId="0" applyBorder="1"/>
    <xf numFmtId="0" fontId="3" fillId="5" borderId="33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/>
    </xf>
    <xf numFmtId="0" fontId="0" fillId="0" borderId="29" xfId="0" applyBorder="1"/>
    <xf numFmtId="0" fontId="3" fillId="4" borderId="16" xfId="0" applyFont="1" applyFill="1" applyBorder="1"/>
    <xf numFmtId="0" fontId="3" fillId="4" borderId="18" xfId="0" applyFont="1" applyFill="1" applyBorder="1"/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44" fontId="0" fillId="0" borderId="15" xfId="3" applyFont="1" applyBorder="1" applyAlignment="1">
      <alignment vertical="center"/>
    </xf>
    <xf numFmtId="44" fontId="0" fillId="0" borderId="17" xfId="3" applyFont="1" applyBorder="1" applyAlignment="1">
      <alignment vertical="center"/>
    </xf>
    <xf numFmtId="44" fontId="0" fillId="0" borderId="20" xfId="3" applyFont="1" applyBorder="1" applyAlignment="1">
      <alignment vertical="center"/>
    </xf>
    <xf numFmtId="44" fontId="0" fillId="0" borderId="52" xfId="3" applyFont="1" applyBorder="1"/>
    <xf numFmtId="44" fontId="0" fillId="0" borderId="19" xfId="3" applyFont="1" applyBorder="1"/>
    <xf numFmtId="44" fontId="0" fillId="0" borderId="20" xfId="3" applyFont="1" applyBorder="1"/>
    <xf numFmtId="43" fontId="0" fillId="0" borderId="31" xfId="2" applyFont="1" applyBorder="1"/>
    <xf numFmtId="44" fontId="0" fillId="0" borderId="0" xfId="0" applyNumberFormat="1"/>
    <xf numFmtId="2" fontId="0" fillId="0" borderId="0" xfId="0" applyNumberFormat="1"/>
    <xf numFmtId="0" fontId="3" fillId="0" borderId="0" xfId="0" applyFont="1" applyAlignment="1">
      <alignment horizontal="center"/>
    </xf>
    <xf numFmtId="9" fontId="0" fillId="0" borderId="0" xfId="1" applyFont="1"/>
    <xf numFmtId="44" fontId="0" fillId="0" borderId="52" xfId="0" applyNumberFormat="1" applyBorder="1"/>
    <xf numFmtId="2" fontId="0" fillId="6" borderId="16" xfId="0" applyNumberFormat="1" applyFill="1" applyBorder="1"/>
    <xf numFmtId="44" fontId="0" fillId="8" borderId="17" xfId="0" applyNumberFormat="1" applyFill="1" applyBorder="1"/>
    <xf numFmtId="44" fontId="0" fillId="6" borderId="17" xfId="0" applyNumberFormat="1" applyFill="1" applyBorder="1"/>
    <xf numFmtId="2" fontId="0" fillId="8" borderId="38" xfId="0" applyNumberFormat="1" applyFill="1" applyBorder="1"/>
    <xf numFmtId="2" fontId="0" fillId="7" borderId="16" xfId="0" applyNumberFormat="1" applyFill="1" applyBorder="1"/>
    <xf numFmtId="44" fontId="0" fillId="7" borderId="17" xfId="0" applyNumberFormat="1" applyFill="1" applyBorder="1"/>
    <xf numFmtId="44" fontId="0" fillId="0" borderId="12" xfId="0" applyNumberFormat="1" applyBorder="1"/>
    <xf numFmtId="2" fontId="0" fillId="6" borderId="43" xfId="0" applyNumberFormat="1" applyFill="1" applyBorder="1"/>
    <xf numFmtId="44" fontId="0" fillId="6" borderId="42" xfId="0" applyNumberFormat="1" applyFill="1" applyBorder="1"/>
    <xf numFmtId="2" fontId="0" fillId="7" borderId="43" xfId="0" applyNumberFormat="1" applyFill="1" applyBorder="1"/>
    <xf numFmtId="44" fontId="0" fillId="7" borderId="42" xfId="0" applyNumberFormat="1" applyFill="1" applyBorder="1"/>
    <xf numFmtId="2" fontId="0" fillId="8" borderId="53" xfId="0" applyNumberFormat="1" applyFill="1" applyBorder="1"/>
    <xf numFmtId="44" fontId="0" fillId="8" borderId="42" xfId="0" applyNumberFormat="1" applyFill="1" applyBorder="1"/>
    <xf numFmtId="0" fontId="3" fillId="6" borderId="29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0" fontId="3" fillId="7" borderId="29" xfId="0" applyFont="1" applyFill="1" applyBorder="1" applyAlignment="1">
      <alignment horizontal="center"/>
    </xf>
    <xf numFmtId="0" fontId="3" fillId="7" borderId="31" xfId="0" applyFont="1" applyFill="1" applyBorder="1" applyAlignment="1">
      <alignment horizontal="center"/>
    </xf>
    <xf numFmtId="0" fontId="3" fillId="8" borderId="54" xfId="0" applyFont="1" applyFill="1" applyBorder="1" applyAlignment="1">
      <alignment horizontal="center"/>
    </xf>
    <xf numFmtId="0" fontId="3" fillId="8" borderId="31" xfId="0" applyFont="1" applyFill="1" applyBorder="1" applyAlignment="1">
      <alignment horizontal="center"/>
    </xf>
    <xf numFmtId="44" fontId="0" fillId="0" borderId="56" xfId="0" applyNumberFormat="1" applyBorder="1"/>
    <xf numFmtId="2" fontId="0" fillId="6" borderId="37" xfId="0" applyNumberFormat="1" applyFill="1" applyBorder="1"/>
    <xf numFmtId="44" fontId="0" fillId="6" borderId="36" xfId="0" applyNumberFormat="1" applyFill="1" applyBorder="1"/>
    <xf numFmtId="2" fontId="0" fillId="7" borderId="37" xfId="0" applyNumberFormat="1" applyFill="1" applyBorder="1"/>
    <xf numFmtId="44" fontId="0" fillId="7" borderId="36" xfId="0" applyNumberFormat="1" applyFill="1" applyBorder="1"/>
    <xf numFmtId="2" fontId="0" fillId="8" borderId="51" xfId="0" applyNumberFormat="1" applyFill="1" applyBorder="1"/>
    <xf numFmtId="44" fontId="0" fillId="8" borderId="36" xfId="0" applyNumberFormat="1" applyFill="1" applyBorder="1"/>
    <xf numFmtId="44" fontId="0" fillId="0" borderId="0" xfId="3" applyFont="1" applyFill="1" applyBorder="1" applyAlignment="1">
      <alignment vertical="center"/>
    </xf>
    <xf numFmtId="10" fontId="0" fillId="0" borderId="0" xfId="0" applyNumberFormat="1"/>
    <xf numFmtId="44" fontId="0" fillId="0" borderId="0" xfId="3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left"/>
    </xf>
    <xf numFmtId="0" fontId="3" fillId="5" borderId="8" xfId="0" applyFont="1" applyFill="1" applyBorder="1" applyAlignment="1">
      <alignment horizontal="left"/>
    </xf>
    <xf numFmtId="0" fontId="3" fillId="5" borderId="9" xfId="0" applyFont="1" applyFill="1" applyBorder="1" applyAlignment="1">
      <alignment horizontal="left"/>
    </xf>
    <xf numFmtId="0" fontId="3" fillId="5" borderId="46" xfId="0" applyFont="1" applyFill="1" applyBorder="1" applyAlignment="1">
      <alignment horizontal="left"/>
    </xf>
    <xf numFmtId="0" fontId="3" fillId="5" borderId="47" xfId="0" applyFont="1" applyFill="1" applyBorder="1" applyAlignment="1">
      <alignment horizontal="left"/>
    </xf>
    <xf numFmtId="0" fontId="3" fillId="5" borderId="48" xfId="0" applyFont="1" applyFill="1" applyBorder="1" applyAlignment="1">
      <alignment horizontal="left"/>
    </xf>
    <xf numFmtId="0" fontId="0" fillId="5" borderId="29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0" fillId="5" borderId="31" xfId="0" applyFill="1" applyBorder="1" applyAlignment="1">
      <alignment horizontal="left"/>
    </xf>
    <xf numFmtId="0" fontId="0" fillId="3" borderId="49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3" fillId="5" borderId="29" xfId="0" applyFont="1" applyFill="1" applyBorder="1" applyAlignment="1">
      <alignment horizontal="left"/>
    </xf>
    <xf numFmtId="0" fontId="3" fillId="5" borderId="30" xfId="0" applyFont="1" applyFill="1" applyBorder="1" applyAlignment="1">
      <alignment horizontal="left"/>
    </xf>
    <xf numFmtId="0" fontId="3" fillId="5" borderId="31" xfId="0" applyFont="1" applyFill="1" applyBorder="1" applyAlignment="1">
      <alignment horizontal="left"/>
    </xf>
    <xf numFmtId="0" fontId="0" fillId="8" borderId="57" xfId="0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9" fontId="0" fillId="6" borderId="29" xfId="0" applyNumberFormat="1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44" fontId="0" fillId="6" borderId="29" xfId="3" applyFont="1" applyFill="1" applyBorder="1" applyAlignment="1">
      <alignment horizontal="center"/>
    </xf>
    <xf numFmtId="44" fontId="0" fillId="6" borderId="31" xfId="3" applyFont="1" applyFill="1" applyBorder="1" applyAlignment="1">
      <alignment horizontal="center"/>
    </xf>
    <xf numFmtId="0" fontId="0" fillId="6" borderId="45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44" fontId="0" fillId="7" borderId="29" xfId="0" applyNumberFormat="1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9" fontId="3" fillId="6" borderId="29" xfId="0" applyNumberFormat="1" applyFont="1" applyFill="1" applyBorder="1" applyAlignment="1">
      <alignment horizontal="center"/>
    </xf>
    <xf numFmtId="9" fontId="3" fillId="6" borderId="31" xfId="0" applyNumberFormat="1" applyFont="1" applyFill="1" applyBorder="1" applyAlignment="1">
      <alignment horizontal="center"/>
    </xf>
    <xf numFmtId="9" fontId="3" fillId="7" borderId="29" xfId="0" applyNumberFormat="1" applyFont="1" applyFill="1" applyBorder="1" applyAlignment="1">
      <alignment horizontal="center"/>
    </xf>
    <xf numFmtId="9" fontId="3" fillId="7" borderId="31" xfId="0" applyNumberFormat="1" applyFont="1" applyFill="1" applyBorder="1" applyAlignment="1">
      <alignment horizontal="center"/>
    </xf>
    <xf numFmtId="9" fontId="3" fillId="8" borderId="54" xfId="0" applyNumberFormat="1" applyFont="1" applyFill="1" applyBorder="1" applyAlignment="1">
      <alignment horizontal="center"/>
    </xf>
    <xf numFmtId="9" fontId="3" fillId="8" borderId="31" xfId="0" applyNumberFormat="1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0" fontId="3" fillId="5" borderId="55" xfId="0" applyFont="1" applyFill="1" applyBorder="1" applyAlignment="1">
      <alignment horizontal="center"/>
    </xf>
    <xf numFmtId="9" fontId="0" fillId="7" borderId="29" xfId="0" applyNumberFormat="1" applyFill="1" applyBorder="1" applyAlignment="1">
      <alignment horizontal="center"/>
    </xf>
    <xf numFmtId="9" fontId="0" fillId="8" borderId="54" xfId="0" applyNumberFormat="1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44" fontId="0" fillId="8" borderId="54" xfId="3" applyFont="1" applyFill="1" applyBorder="1" applyAlignment="1">
      <alignment horizontal="center"/>
    </xf>
    <xf numFmtId="44" fontId="0" fillId="8" borderId="31" xfId="3" applyFont="1" applyFill="1" applyBorder="1" applyAlignment="1">
      <alignment horizontal="center"/>
    </xf>
  </cellXfs>
  <cellStyles count="5">
    <cellStyle name="Millares" xfId="2" builtinId="3"/>
    <cellStyle name="Moneda" xfId="3" builtinId="4"/>
    <cellStyle name="Moneda 2" xfId="4" xr:uid="{47CB4BD5-AF81-41B9-9CB9-AA9BE539C292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99"/>
      <color rgb="FFFF99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'ESTADO DE RESULTADO'!$B$20</c:f>
              <c:strCache>
                <c:ptCount val="1"/>
                <c:pt idx="0">
                  <c:v>UTILIDAD NETA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'ESTADO DE RESULTADO'!$C$20:$G$20</c:f>
              <c:numCache>
                <c:formatCode>_-"$"\ * #,##0_-;\-"$"\ * #,##0_-;_-"$"\ * "-"??_-;_-@_-</c:formatCode>
                <c:ptCount val="5"/>
                <c:pt idx="0">
                  <c:v>58255667.311107226</c:v>
                </c:pt>
                <c:pt idx="1">
                  <c:v>82748395.974212468</c:v>
                </c:pt>
                <c:pt idx="2">
                  <c:v>109908698.58691028</c:v>
                </c:pt>
                <c:pt idx="3">
                  <c:v>141596095.96310854</c:v>
                </c:pt>
                <c:pt idx="4">
                  <c:v>177466598.15518495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15-4456-B60C-2C6FC5F5A99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88167727"/>
        <c:axId val="888200847"/>
      </c:lineChart>
      <c:catAx>
        <c:axId val="88816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88200847"/>
        <c:crosses val="autoZero"/>
        <c:auto val="1"/>
        <c:lblAlgn val="ctr"/>
        <c:lblOffset val="100"/>
        <c:noMultiLvlLbl val="0"/>
      </c:catAx>
      <c:valAx>
        <c:axId val="88820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88167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'FLUJO CAJA'!$B$41</c:f>
              <c:strCache>
                <c:ptCount val="1"/>
                <c:pt idx="0">
                  <c:v>FlUJO NETO DE CAJA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'FLUJO CAJA'!$C$41:$H$41</c:f>
              <c:numCache>
                <c:formatCode>_-"$"\ * #,##0_-;\-"$"\ * #,##0_-;_-"$"\ * "-"??_-;_-@_-</c:formatCode>
                <c:ptCount val="6"/>
                <c:pt idx="0">
                  <c:v>0</c:v>
                </c:pt>
                <c:pt idx="1">
                  <c:v>39683530.755557626</c:v>
                </c:pt>
                <c:pt idx="2">
                  <c:v>59165032.878500968</c:v>
                </c:pt>
                <c:pt idx="3">
                  <c:v>81776839.586986691</c:v>
                </c:pt>
                <c:pt idx="4">
                  <c:v>105658327.45742878</c:v>
                </c:pt>
                <c:pt idx="5">
                  <c:v>173172598.15518498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B3-4FF8-8FC5-EEFDDDBB656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81301040"/>
        <c:axId val="981301520"/>
      </c:lineChart>
      <c:catAx>
        <c:axId val="98130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1301520"/>
        <c:crosses val="autoZero"/>
        <c:auto val="1"/>
        <c:lblAlgn val="ctr"/>
        <c:lblOffset val="100"/>
        <c:noMultiLvlLbl val="0"/>
      </c:catAx>
      <c:valAx>
        <c:axId val="98130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1301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911678</xdr:colOff>
      <xdr:row>12</xdr:row>
      <xdr:rowOff>29935</xdr:rowOff>
    </xdr:from>
    <xdr:to>
      <xdr:col>6</xdr:col>
      <xdr:colOff>802821</xdr:colOff>
      <xdr:row>21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F101A0A-BFBE-00CF-82C2-9DCF0FE422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423334</xdr:colOff>
      <xdr:row>33</xdr:row>
      <xdr:rowOff>178858</xdr:rowOff>
    </xdr:from>
    <xdr:to>
      <xdr:col>5</xdr:col>
      <xdr:colOff>1291167</xdr:colOff>
      <xdr:row>47</xdr:row>
      <xdr:rowOff>159808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3FA27AA-AD33-0D9C-FC47-BD84D9EF1F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8D5D6-0597-45B0-A241-1F1268B22F7B}">
  <dimension ref="D1:AH16"/>
  <sheetViews>
    <sheetView topLeftCell="X3" zoomScale="80" zoomScaleNormal="80" workbookViewId="0">
      <selection activeCell="AG8" sqref="AG8"/>
    </sheetView>
  </sheetViews>
  <sheetFormatPr baseColWidth="10" defaultRowHeight="15" x14ac:dyDescent="0.25"/>
  <cols>
    <col min="4" max="4" width="21.85546875" customWidth="1"/>
    <col min="5" max="5" width="16.85546875" customWidth="1"/>
    <col min="6" max="6" width="13.5703125" customWidth="1"/>
    <col min="7" max="7" width="18.5703125" customWidth="1"/>
    <col min="8" max="8" width="24.140625" customWidth="1"/>
    <col min="11" max="12" width="14.28515625" customWidth="1"/>
    <col min="13" max="18" width="17.7109375" customWidth="1"/>
    <col min="19" max="19" width="24" customWidth="1"/>
    <col min="20" max="23" width="17.7109375" customWidth="1"/>
    <col min="24" max="24" width="19" customWidth="1"/>
    <col min="25" max="25" width="16" bestFit="1" customWidth="1"/>
    <col min="26" max="26" width="15" bestFit="1" customWidth="1"/>
    <col min="27" max="27" width="22.28515625" customWidth="1"/>
    <col min="28" max="28" width="19.28515625" customWidth="1"/>
    <col min="29" max="29" width="17.42578125" customWidth="1"/>
    <col min="30" max="30" width="17.5703125" customWidth="1"/>
    <col min="31" max="31" width="19.85546875" customWidth="1"/>
    <col min="32" max="32" width="18.140625" customWidth="1"/>
  </cols>
  <sheetData>
    <row r="1" spans="4:34" ht="15.75" thickBot="1" x14ac:dyDescent="0.3"/>
    <row r="2" spans="4:34" x14ac:dyDescent="0.25">
      <c r="D2" s="298" t="s">
        <v>5</v>
      </c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300"/>
    </row>
    <row r="3" spans="4:34" ht="15.75" thickBot="1" x14ac:dyDescent="0.3">
      <c r="D3" s="301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3"/>
      <c r="AB3" s="304" t="s">
        <v>24</v>
      </c>
      <c r="AC3" s="304"/>
      <c r="AD3" s="304"/>
      <c r="AE3" s="3">
        <v>0.08</v>
      </c>
    </row>
    <row r="4" spans="4:34" ht="15" customHeight="1" x14ac:dyDescent="0.25">
      <c r="D4" s="313" t="s">
        <v>6</v>
      </c>
      <c r="E4" s="316" t="s">
        <v>7</v>
      </c>
      <c r="F4" s="316" t="s">
        <v>0</v>
      </c>
      <c r="G4" s="316"/>
      <c r="H4" s="316"/>
      <c r="I4" s="305" t="s">
        <v>16</v>
      </c>
      <c r="J4" s="305"/>
      <c r="K4" s="305"/>
      <c r="L4" s="305"/>
      <c r="M4" s="305"/>
      <c r="N4" s="305" t="s">
        <v>27</v>
      </c>
      <c r="O4" s="305"/>
      <c r="P4" s="305"/>
      <c r="Q4" s="305"/>
      <c r="R4" s="61"/>
      <c r="S4" s="61"/>
      <c r="T4" s="61"/>
      <c r="U4" s="61"/>
      <c r="V4" s="61"/>
      <c r="W4" s="61"/>
      <c r="X4" s="310" t="s">
        <v>14</v>
      </c>
    </row>
    <row r="5" spans="4:34" ht="38.25" customHeight="1" thickBot="1" x14ac:dyDescent="0.3">
      <c r="D5" s="314"/>
      <c r="E5" s="307"/>
      <c r="F5" s="307" t="s">
        <v>8</v>
      </c>
      <c r="G5" s="307" t="s">
        <v>9</v>
      </c>
      <c r="H5" s="317" t="s">
        <v>10</v>
      </c>
      <c r="I5" s="7" t="s">
        <v>11</v>
      </c>
      <c r="J5" s="7" t="s">
        <v>12</v>
      </c>
      <c r="K5" s="307" t="s">
        <v>13</v>
      </c>
      <c r="L5" s="307"/>
      <c r="M5" s="308" t="s">
        <v>15</v>
      </c>
      <c r="N5" s="44" t="s">
        <v>28</v>
      </c>
      <c r="O5" s="44" t="s">
        <v>29</v>
      </c>
      <c r="P5" s="45" t="s">
        <v>30</v>
      </c>
      <c r="Q5" s="312" t="s">
        <v>33</v>
      </c>
      <c r="R5" s="51" t="s">
        <v>35</v>
      </c>
      <c r="S5" s="51" t="s">
        <v>36</v>
      </c>
      <c r="T5" s="51" t="s">
        <v>31</v>
      </c>
      <c r="U5" s="51" t="s">
        <v>32</v>
      </c>
      <c r="V5" s="51" t="s">
        <v>37</v>
      </c>
      <c r="W5" s="51" t="s">
        <v>38</v>
      </c>
      <c r="X5" s="310"/>
      <c r="Y5" s="2"/>
    </row>
    <row r="6" spans="4:34" ht="22.5" customHeight="1" thickBot="1" x14ac:dyDescent="0.3">
      <c r="D6" s="315"/>
      <c r="E6" s="306"/>
      <c r="F6" s="306"/>
      <c r="G6" s="306"/>
      <c r="H6" s="318"/>
      <c r="I6" s="38">
        <v>8.5000000000000006E-2</v>
      </c>
      <c r="J6" s="39">
        <v>0.12</v>
      </c>
      <c r="K6" s="306" t="s">
        <v>17</v>
      </c>
      <c r="L6" s="306"/>
      <c r="M6" s="309"/>
      <c r="N6" s="39">
        <v>0.03</v>
      </c>
      <c r="O6" s="39">
        <v>0.02</v>
      </c>
      <c r="P6" s="39">
        <v>0.04</v>
      </c>
      <c r="Q6" s="309"/>
      <c r="R6" s="52"/>
      <c r="S6" s="54">
        <v>0.12</v>
      </c>
      <c r="T6" s="52"/>
      <c r="U6" s="54"/>
      <c r="V6" s="52"/>
      <c r="W6" s="52"/>
      <c r="X6" s="311"/>
      <c r="Y6" s="4"/>
      <c r="AA6" s="24" t="s">
        <v>6</v>
      </c>
      <c r="AB6" s="25" t="s">
        <v>1</v>
      </c>
      <c r="AC6" s="25" t="s">
        <v>2</v>
      </c>
      <c r="AD6" s="25" t="s">
        <v>3</v>
      </c>
      <c r="AE6" s="25" t="s">
        <v>4</v>
      </c>
      <c r="AF6" s="26" t="s">
        <v>23</v>
      </c>
    </row>
    <row r="7" spans="4:34" ht="30" customHeight="1" x14ac:dyDescent="0.25">
      <c r="D7" s="16" t="s">
        <v>18</v>
      </c>
      <c r="E7" s="17">
        <v>2500000</v>
      </c>
      <c r="F7" s="17">
        <f>+E7</f>
        <v>2500000</v>
      </c>
      <c r="G7" s="17">
        <v>200000</v>
      </c>
      <c r="H7" s="18">
        <f>+F7+G7</f>
        <v>2700000</v>
      </c>
      <c r="I7" s="17">
        <f>+F7*$I$6</f>
        <v>212500.00000000003</v>
      </c>
      <c r="J7" s="17">
        <f>+F7*$J$6</f>
        <v>300000</v>
      </c>
      <c r="K7" s="19">
        <v>5.2199999999999998E-3</v>
      </c>
      <c r="L7" s="17">
        <f>+F7*K7</f>
        <v>13050</v>
      </c>
      <c r="M7" s="56">
        <f>+I7+J7+L7</f>
        <v>525550</v>
      </c>
      <c r="N7" s="40">
        <f>+F7*$N$6</f>
        <v>75000</v>
      </c>
      <c r="O7" s="40">
        <f>+F7*$O$6</f>
        <v>50000</v>
      </c>
      <c r="P7" s="40">
        <f>+F7*$P$6</f>
        <v>100000</v>
      </c>
      <c r="Q7" s="57">
        <f>+N7+O7+P7</f>
        <v>225000</v>
      </c>
      <c r="R7" s="62">
        <f>+H7*1</f>
        <v>2700000</v>
      </c>
      <c r="S7" s="62">
        <f>+H7*360*$S$6/360</f>
        <v>324000</v>
      </c>
      <c r="T7" s="62">
        <f>+H7*1</f>
        <v>2700000</v>
      </c>
      <c r="U7" s="62">
        <f>+E7*0.5</f>
        <v>1250000</v>
      </c>
      <c r="V7" s="63">
        <f>+R7+S7+T7+U7</f>
        <v>6974000</v>
      </c>
      <c r="W7" s="57">
        <f>+V7/12</f>
        <v>581166.66666666663</v>
      </c>
      <c r="X7" s="20">
        <f>+H7+M7+Q7+W7</f>
        <v>4031716.6666666665</v>
      </c>
      <c r="Y7" s="5">
        <f>+X7*12</f>
        <v>48380600</v>
      </c>
      <c r="Z7" s="5"/>
      <c r="AA7" s="27" t="s">
        <v>18</v>
      </c>
      <c r="AB7" s="179">
        <f>+X7</f>
        <v>4031716.6666666665</v>
      </c>
      <c r="AC7" s="180">
        <f>+(X7*(1+$AE$3))</f>
        <v>4354254</v>
      </c>
      <c r="AD7" s="180">
        <f t="shared" ref="AD7:AF11" si="0">+(AC7*(1+$AE$3))</f>
        <v>4702594.32</v>
      </c>
      <c r="AE7" s="180">
        <f t="shared" si="0"/>
        <v>5078801.8656000011</v>
      </c>
      <c r="AF7" s="181">
        <f t="shared" si="0"/>
        <v>5485106.0148480013</v>
      </c>
      <c r="AG7" s="5"/>
      <c r="AH7" s="5"/>
    </row>
    <row r="8" spans="4:34" ht="29.25" customHeight="1" x14ac:dyDescent="0.25">
      <c r="D8" s="21" t="s">
        <v>19</v>
      </c>
      <c r="E8" s="8">
        <v>1700000</v>
      </c>
      <c r="F8" s="8">
        <f>+E8</f>
        <v>1700000</v>
      </c>
      <c r="G8" s="8">
        <v>200000</v>
      </c>
      <c r="H8" s="15">
        <f>+F8+G8</f>
        <v>1900000</v>
      </c>
      <c r="I8" s="8">
        <f>+F8*$I$6</f>
        <v>144500</v>
      </c>
      <c r="J8" s="8">
        <f>+F8*$J$6</f>
        <v>204000</v>
      </c>
      <c r="K8" s="9">
        <v>5.2199999999999998E-3</v>
      </c>
      <c r="L8" s="8">
        <f>+F8*K8</f>
        <v>8874</v>
      </c>
      <c r="M8" s="46">
        <f>+I8+J8+L8</f>
        <v>357374</v>
      </c>
      <c r="N8" s="41">
        <f t="shared" ref="N8:N11" si="1">+F8*$N$6</f>
        <v>51000</v>
      </c>
      <c r="O8" s="41">
        <f t="shared" ref="O8:O11" si="2">+F8*$O$6</f>
        <v>34000</v>
      </c>
      <c r="P8" s="41">
        <f t="shared" ref="P8:P11" si="3">+F8*$P$6</f>
        <v>68000</v>
      </c>
      <c r="Q8" s="43">
        <f t="shared" ref="Q8:Q11" si="4">+N8+O8+P8</f>
        <v>153000</v>
      </c>
      <c r="R8" s="55">
        <f t="shared" ref="R8:R11" si="5">+H8*1</f>
        <v>1900000</v>
      </c>
      <c r="S8" s="55">
        <f t="shared" ref="S8:S11" si="6">+H8*360*$S$6/360</f>
        <v>228000</v>
      </c>
      <c r="T8" s="55">
        <f t="shared" ref="T8:T11" si="7">+H8*1</f>
        <v>1900000</v>
      </c>
      <c r="U8" s="55">
        <f t="shared" ref="U8:U11" si="8">+E8*0.5</f>
        <v>850000</v>
      </c>
      <c r="V8" s="53">
        <f t="shared" ref="V8:V11" si="9">+R8+S8+T8+U8</f>
        <v>4878000</v>
      </c>
      <c r="W8" s="43">
        <f t="shared" ref="W8:W10" si="10">+V8/12</f>
        <v>406500</v>
      </c>
      <c r="X8" s="42">
        <f t="shared" ref="X8:X11" si="11">+H8+M8+Q8+W8</f>
        <v>2816874</v>
      </c>
      <c r="Y8" s="5">
        <f>+X8*12</f>
        <v>33802488</v>
      </c>
      <c r="Z8" s="47">
        <f>+Z9+Y7</f>
        <v>170436569</v>
      </c>
      <c r="AA8" s="28" t="s">
        <v>19</v>
      </c>
      <c r="AB8" s="161">
        <f t="shared" ref="AB8:AB11" si="12">+X8</f>
        <v>2816874</v>
      </c>
      <c r="AC8" s="162">
        <f t="shared" ref="AC8:AC11" si="13">+(X8*(1+$AE$3))</f>
        <v>3042223.9200000004</v>
      </c>
      <c r="AD8" s="162">
        <f t="shared" si="0"/>
        <v>3285601.8336000005</v>
      </c>
      <c r="AE8" s="162">
        <f t="shared" si="0"/>
        <v>3548449.9802880008</v>
      </c>
      <c r="AF8" s="163">
        <f t="shared" si="0"/>
        <v>3832325.9787110412</v>
      </c>
      <c r="AG8" s="5"/>
      <c r="AH8" s="5"/>
    </row>
    <row r="9" spans="4:34" ht="30.75" customHeight="1" x14ac:dyDescent="0.25">
      <c r="D9" s="21" t="s">
        <v>20</v>
      </c>
      <c r="E9" s="8">
        <v>1423500</v>
      </c>
      <c r="F9" s="8">
        <f>+E9</f>
        <v>1423500</v>
      </c>
      <c r="G9" s="8">
        <v>200000</v>
      </c>
      <c r="H9" s="15">
        <f>+F9+G9</f>
        <v>1623500</v>
      </c>
      <c r="I9" s="8">
        <f t="shared" ref="I9:I11" si="14">+F9*$I$6</f>
        <v>120997.50000000001</v>
      </c>
      <c r="J9" s="8">
        <f t="shared" ref="J9:J11" si="15">+F9*$J$6</f>
        <v>170820</v>
      </c>
      <c r="K9" s="10">
        <v>4.3499999999999997E-2</v>
      </c>
      <c r="L9" s="8">
        <f t="shared" ref="L9:L11" si="16">+F9*K9</f>
        <v>61922.249999999993</v>
      </c>
      <c r="M9" s="46">
        <f t="shared" ref="M9:M11" si="17">+I9+J9+L9</f>
        <v>353739.75</v>
      </c>
      <c r="N9" s="41">
        <f t="shared" si="1"/>
        <v>42705</v>
      </c>
      <c r="O9" s="41">
        <f t="shared" si="2"/>
        <v>28470</v>
      </c>
      <c r="P9" s="41">
        <f t="shared" si="3"/>
        <v>56940</v>
      </c>
      <c r="Q9" s="43">
        <f t="shared" si="4"/>
        <v>128115</v>
      </c>
      <c r="R9" s="55">
        <f t="shared" si="5"/>
        <v>1623500</v>
      </c>
      <c r="S9" s="55">
        <f t="shared" si="6"/>
        <v>194820</v>
      </c>
      <c r="T9" s="55">
        <f t="shared" si="7"/>
        <v>1623500</v>
      </c>
      <c r="U9" s="55">
        <f t="shared" si="8"/>
        <v>711750</v>
      </c>
      <c r="V9" s="53">
        <f t="shared" si="9"/>
        <v>4153570</v>
      </c>
      <c r="W9" s="43">
        <f t="shared" si="10"/>
        <v>346130.83333333331</v>
      </c>
      <c r="X9" s="42">
        <f t="shared" si="11"/>
        <v>2451485.5833333335</v>
      </c>
      <c r="Y9" s="5">
        <f t="shared" ref="Y9:Y11" si="18">+X9*12</f>
        <v>29417827</v>
      </c>
      <c r="Z9" s="47">
        <f>+Y9+Y10+Y11+Y8</f>
        <v>122055969</v>
      </c>
      <c r="AA9" s="28" t="s">
        <v>20</v>
      </c>
      <c r="AB9" s="161">
        <f t="shared" si="12"/>
        <v>2451485.5833333335</v>
      </c>
      <c r="AC9" s="162">
        <f t="shared" si="13"/>
        <v>2647604.4300000002</v>
      </c>
      <c r="AD9" s="162">
        <f t="shared" si="0"/>
        <v>2859412.7844000002</v>
      </c>
      <c r="AE9" s="162">
        <f t="shared" si="0"/>
        <v>3088165.8071520003</v>
      </c>
      <c r="AF9" s="163">
        <f t="shared" si="0"/>
        <v>3335219.0717241606</v>
      </c>
      <c r="AG9" s="5"/>
      <c r="AH9" s="5"/>
    </row>
    <row r="10" spans="4:34" ht="33.75" customHeight="1" x14ac:dyDescent="0.25">
      <c r="D10" s="21" t="s">
        <v>21</v>
      </c>
      <c r="E10" s="8">
        <v>1423500</v>
      </c>
      <c r="F10" s="8">
        <f t="shared" ref="F10:F11" si="19">+E10</f>
        <v>1423500</v>
      </c>
      <c r="G10" s="8">
        <v>200000</v>
      </c>
      <c r="H10" s="15">
        <f t="shared" ref="H10:H11" si="20">+F10+G10</f>
        <v>1623500</v>
      </c>
      <c r="I10" s="8">
        <f t="shared" si="14"/>
        <v>120997.50000000001</v>
      </c>
      <c r="J10" s="8">
        <f t="shared" si="15"/>
        <v>170820</v>
      </c>
      <c r="K10" s="10">
        <v>4.3499999999999997E-2</v>
      </c>
      <c r="L10" s="8">
        <f t="shared" si="16"/>
        <v>61922.249999999993</v>
      </c>
      <c r="M10" s="46">
        <f t="shared" si="17"/>
        <v>353739.75</v>
      </c>
      <c r="N10" s="41">
        <f t="shared" si="1"/>
        <v>42705</v>
      </c>
      <c r="O10" s="41">
        <f t="shared" si="2"/>
        <v>28470</v>
      </c>
      <c r="P10" s="41">
        <f t="shared" si="3"/>
        <v>56940</v>
      </c>
      <c r="Q10" s="43">
        <f t="shared" si="4"/>
        <v>128115</v>
      </c>
      <c r="R10" s="55">
        <f t="shared" si="5"/>
        <v>1623500</v>
      </c>
      <c r="S10" s="55">
        <f t="shared" si="6"/>
        <v>194820</v>
      </c>
      <c r="T10" s="55">
        <f t="shared" si="7"/>
        <v>1623500</v>
      </c>
      <c r="U10" s="55">
        <f t="shared" si="8"/>
        <v>711750</v>
      </c>
      <c r="V10" s="53">
        <f t="shared" si="9"/>
        <v>4153570</v>
      </c>
      <c r="W10" s="43">
        <f t="shared" si="10"/>
        <v>346130.83333333331</v>
      </c>
      <c r="X10" s="42">
        <f t="shared" si="11"/>
        <v>2451485.5833333335</v>
      </c>
      <c r="Y10" s="5">
        <f t="shared" si="18"/>
        <v>29417827</v>
      </c>
      <c r="Z10" s="47"/>
      <c r="AA10" s="28" t="s">
        <v>21</v>
      </c>
      <c r="AB10" s="161">
        <f t="shared" si="12"/>
        <v>2451485.5833333335</v>
      </c>
      <c r="AC10" s="162">
        <f t="shared" si="13"/>
        <v>2647604.4300000002</v>
      </c>
      <c r="AD10" s="162">
        <f t="shared" si="0"/>
        <v>2859412.7844000002</v>
      </c>
      <c r="AE10" s="162">
        <f t="shared" si="0"/>
        <v>3088165.8071520003</v>
      </c>
      <c r="AF10" s="163">
        <f t="shared" si="0"/>
        <v>3335219.0717241606</v>
      </c>
      <c r="AG10" s="5"/>
      <c r="AH10" s="5"/>
    </row>
    <row r="11" spans="4:34" ht="32.25" customHeight="1" thickBot="1" x14ac:dyDescent="0.3">
      <c r="D11" s="22" t="s">
        <v>22</v>
      </c>
      <c r="E11" s="32">
        <v>1423500</v>
      </c>
      <c r="F11" s="32">
        <f t="shared" si="19"/>
        <v>1423500</v>
      </c>
      <c r="G11" s="32">
        <v>200000</v>
      </c>
      <c r="H11" s="23">
        <f t="shared" si="20"/>
        <v>1623500</v>
      </c>
      <c r="I11" s="32">
        <f t="shared" si="14"/>
        <v>120997.50000000001</v>
      </c>
      <c r="J11" s="32">
        <f t="shared" si="15"/>
        <v>170820</v>
      </c>
      <c r="K11" s="112">
        <v>4.3499999999999997E-2</v>
      </c>
      <c r="L11" s="32">
        <f t="shared" si="16"/>
        <v>61922.249999999993</v>
      </c>
      <c r="M11" s="113">
        <f t="shared" si="17"/>
        <v>353739.75</v>
      </c>
      <c r="N11" s="58">
        <f t="shared" si="1"/>
        <v>42705</v>
      </c>
      <c r="O11" s="58">
        <f t="shared" si="2"/>
        <v>28470</v>
      </c>
      <c r="P11" s="58">
        <f t="shared" si="3"/>
        <v>56940</v>
      </c>
      <c r="Q11" s="59">
        <f t="shared" si="4"/>
        <v>128115</v>
      </c>
      <c r="R11" s="114">
        <f t="shared" si="5"/>
        <v>1623500</v>
      </c>
      <c r="S11" s="114">
        <f t="shared" si="6"/>
        <v>194820</v>
      </c>
      <c r="T11" s="114">
        <f t="shared" si="7"/>
        <v>1623500</v>
      </c>
      <c r="U11" s="114">
        <f t="shared" si="8"/>
        <v>711750</v>
      </c>
      <c r="V11" s="64">
        <f t="shared" si="9"/>
        <v>4153570</v>
      </c>
      <c r="W11" s="59">
        <f>+V11/12</f>
        <v>346130.83333333331</v>
      </c>
      <c r="X11" s="60">
        <f t="shared" si="11"/>
        <v>2451485.5833333335</v>
      </c>
      <c r="Y11" s="5">
        <f t="shared" si="18"/>
        <v>29417827</v>
      </c>
      <c r="AA11" s="29" t="s">
        <v>22</v>
      </c>
      <c r="AB11" s="182">
        <f t="shared" si="12"/>
        <v>2451485.5833333335</v>
      </c>
      <c r="AC11" s="183">
        <f t="shared" si="13"/>
        <v>2647604.4300000002</v>
      </c>
      <c r="AD11" s="183">
        <f t="shared" si="0"/>
        <v>2859412.7844000002</v>
      </c>
      <c r="AE11" s="183">
        <f t="shared" si="0"/>
        <v>3088165.8071520003</v>
      </c>
      <c r="AF11" s="184">
        <f t="shared" si="0"/>
        <v>3335219.0717241606</v>
      </c>
      <c r="AG11" s="5"/>
      <c r="AH11" s="5"/>
    </row>
    <row r="12" spans="4:34" ht="15.75" thickBot="1" x14ac:dyDescent="0.3">
      <c r="AB12" s="185"/>
      <c r="AC12" s="185"/>
      <c r="AD12" s="185"/>
      <c r="AE12" s="185"/>
      <c r="AF12" s="185"/>
    </row>
    <row r="13" spans="4:34" ht="37.5" customHeight="1" thickBot="1" x14ac:dyDescent="0.3">
      <c r="D13" s="24" t="s">
        <v>34</v>
      </c>
      <c r="E13" s="48">
        <f t="shared" ref="E13:J13" si="21">+SUM(E7:E11)</f>
        <v>8470500</v>
      </c>
      <c r="F13" s="48">
        <f t="shared" si="21"/>
        <v>8470500</v>
      </c>
      <c r="G13" s="48">
        <f t="shared" si="21"/>
        <v>1000000</v>
      </c>
      <c r="H13" s="48">
        <f t="shared" si="21"/>
        <v>9470500</v>
      </c>
      <c r="I13" s="48">
        <f t="shared" si="21"/>
        <v>719992.5</v>
      </c>
      <c r="J13" s="48">
        <f t="shared" si="21"/>
        <v>1016460</v>
      </c>
      <c r="K13" s="48"/>
      <c r="L13" s="48">
        <f t="shared" ref="L13:X13" si="22">+SUM(L7:L11)</f>
        <v>207690.75</v>
      </c>
      <c r="M13" s="48">
        <f t="shared" si="22"/>
        <v>1944143.25</v>
      </c>
      <c r="N13" s="48">
        <f t="shared" si="22"/>
        <v>254115</v>
      </c>
      <c r="O13" s="48">
        <f t="shared" si="22"/>
        <v>169410</v>
      </c>
      <c r="P13" s="48">
        <f t="shared" si="22"/>
        <v>338820</v>
      </c>
      <c r="Q13" s="48">
        <f t="shared" si="22"/>
        <v>762345</v>
      </c>
      <c r="R13" s="48">
        <f t="shared" si="22"/>
        <v>9470500</v>
      </c>
      <c r="S13" s="48">
        <f t="shared" si="22"/>
        <v>1136460</v>
      </c>
      <c r="T13" s="48">
        <f t="shared" si="22"/>
        <v>9470500</v>
      </c>
      <c r="U13" s="48">
        <f t="shared" si="22"/>
        <v>4235250</v>
      </c>
      <c r="V13" s="48">
        <f t="shared" si="22"/>
        <v>24312710</v>
      </c>
      <c r="W13" s="48">
        <f t="shared" si="22"/>
        <v>2026059.1666666665</v>
      </c>
      <c r="X13" s="50">
        <f t="shared" si="22"/>
        <v>14203047.416666668</v>
      </c>
      <c r="Y13" s="106"/>
      <c r="Z13" s="47"/>
      <c r="AA13" s="34" t="s">
        <v>26</v>
      </c>
      <c r="AB13" s="180">
        <f>+SUM(AB7:AB11)</f>
        <v>14203047.416666668</v>
      </c>
      <c r="AC13" s="180">
        <f>+SUM(AC7:AC11)</f>
        <v>15339291.209999999</v>
      </c>
      <c r="AD13" s="180">
        <f>+SUM(AD7:AD11)</f>
        <v>16566434.506800003</v>
      </c>
      <c r="AE13" s="180">
        <f>+SUM(AE7:AE11)</f>
        <v>17891749.267344002</v>
      </c>
      <c r="AF13" s="180">
        <f>+SUM(AF7:AF11)</f>
        <v>19323089.208731525</v>
      </c>
    </row>
    <row r="14" spans="4:34" ht="38.25" customHeight="1" thickBot="1" x14ac:dyDescent="0.3">
      <c r="AA14" s="35" t="s">
        <v>25</v>
      </c>
      <c r="AB14" s="183">
        <f>+AB13*12</f>
        <v>170436569</v>
      </c>
      <c r="AC14" s="183">
        <f t="shared" ref="AC14:AF14" si="23">+AC13*12</f>
        <v>184071494.51999998</v>
      </c>
      <c r="AD14" s="183">
        <f t="shared" si="23"/>
        <v>198797214.08160004</v>
      </c>
      <c r="AE14" s="183">
        <f t="shared" si="23"/>
        <v>214700991.20812804</v>
      </c>
      <c r="AF14" s="183">
        <f t="shared" si="23"/>
        <v>231877070.5047783</v>
      </c>
    </row>
    <row r="15" spans="4:34" x14ac:dyDescent="0.25">
      <c r="H15" s="47">
        <f>+SUM(H7:H11)+1200000</f>
        <v>10670500</v>
      </c>
      <c r="AB15" s="47">
        <f>+SUM(AB8:AB11)*12</f>
        <v>122055969.00000003</v>
      </c>
      <c r="AC15" s="47">
        <f t="shared" ref="AC15:AF15" si="24">+SUM(AC8:AC11)*12</f>
        <v>131820446.52000001</v>
      </c>
      <c r="AD15" s="47">
        <f t="shared" si="24"/>
        <v>142366082.24160004</v>
      </c>
      <c r="AE15" s="47">
        <f t="shared" si="24"/>
        <v>153755368.82092801</v>
      </c>
      <c r="AF15" s="47">
        <f t="shared" si="24"/>
        <v>166055798.32660228</v>
      </c>
    </row>
    <row r="16" spans="4:34" x14ac:dyDescent="0.25">
      <c r="Y16" s="47">
        <f>+SUM(X7:X11)+1200000</f>
        <v>15403047.416666668</v>
      </c>
      <c r="AF16">
        <f>+AF7*12</f>
        <v>65821272.178176016</v>
      </c>
    </row>
  </sheetData>
  <mergeCells count="15">
    <mergeCell ref="D2:X3"/>
    <mergeCell ref="AB3:AD3"/>
    <mergeCell ref="I4:M4"/>
    <mergeCell ref="K6:L6"/>
    <mergeCell ref="K5:L5"/>
    <mergeCell ref="M5:M6"/>
    <mergeCell ref="X4:X6"/>
    <mergeCell ref="N4:Q4"/>
    <mergeCell ref="Q5:Q6"/>
    <mergeCell ref="D4:D6"/>
    <mergeCell ref="E4:E6"/>
    <mergeCell ref="F4:H4"/>
    <mergeCell ref="F5:F6"/>
    <mergeCell ref="G5:G6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DF243-369A-443F-A2E9-205FA5E698C8}">
  <dimension ref="A1:Q41"/>
  <sheetViews>
    <sheetView topLeftCell="G26" zoomScale="90" zoomScaleNormal="90" workbookViewId="0">
      <selection activeCell="G30" sqref="G30"/>
    </sheetView>
  </sheetViews>
  <sheetFormatPr baseColWidth="10" defaultRowHeight="15" x14ac:dyDescent="0.25"/>
  <cols>
    <col min="2" max="2" width="20.7109375" customWidth="1"/>
    <col min="3" max="3" width="15.85546875" customWidth="1"/>
    <col min="4" max="4" width="15.5703125" customWidth="1"/>
    <col min="5" max="5" width="14.140625" customWidth="1"/>
    <col min="6" max="6" width="13.28515625" customWidth="1"/>
    <col min="10" max="10" width="19.85546875" customWidth="1"/>
    <col min="11" max="12" width="14.85546875" bestFit="1" customWidth="1"/>
    <col min="13" max="13" width="15.140625" customWidth="1"/>
    <col min="14" max="14" width="14.140625" customWidth="1"/>
    <col min="16" max="16" width="12.7109375" customWidth="1"/>
    <col min="17" max="17" width="14" customWidth="1"/>
  </cols>
  <sheetData>
    <row r="1" spans="2:14" ht="15.75" thickBot="1" x14ac:dyDescent="0.3"/>
    <row r="2" spans="2:14" ht="15.75" thickBot="1" x14ac:dyDescent="0.3">
      <c r="B2" s="325" t="s">
        <v>52</v>
      </c>
      <c r="C2" s="326"/>
      <c r="D2" s="326"/>
      <c r="E2" s="326"/>
      <c r="F2" s="327"/>
      <c r="J2" s="319" t="s">
        <v>60</v>
      </c>
      <c r="K2" s="320"/>
      <c r="L2" s="320"/>
      <c r="M2" s="320"/>
      <c r="N2" s="321"/>
    </row>
    <row r="3" spans="2:14" ht="15.75" thickBot="1" x14ac:dyDescent="0.3">
      <c r="B3" s="71" t="s">
        <v>39</v>
      </c>
      <c r="C3" s="72" t="s">
        <v>40</v>
      </c>
      <c r="D3" s="72" t="s">
        <v>41</v>
      </c>
      <c r="E3" s="72" t="s">
        <v>42</v>
      </c>
      <c r="F3" s="73" t="s">
        <v>43</v>
      </c>
      <c r="J3" s="322"/>
      <c r="K3" s="323"/>
      <c r="L3" s="323"/>
      <c r="M3" s="323"/>
      <c r="N3" s="324"/>
    </row>
    <row r="4" spans="2:14" x14ac:dyDescent="0.25">
      <c r="B4" s="79" t="s">
        <v>44</v>
      </c>
      <c r="C4" s="36" t="s">
        <v>49</v>
      </c>
      <c r="D4" s="36">
        <v>12</v>
      </c>
      <c r="E4" s="17">
        <f>+NOMINA!X13</f>
        <v>14203047.416666668</v>
      </c>
      <c r="F4" s="80">
        <f>+E4*D4</f>
        <v>170436569</v>
      </c>
    </row>
    <row r="5" spans="2:14" ht="15.75" thickBot="1" x14ac:dyDescent="0.3">
      <c r="B5" s="74" t="s">
        <v>78</v>
      </c>
      <c r="C5" s="68" t="s">
        <v>50</v>
      </c>
      <c r="D5" s="68">
        <v>1</v>
      </c>
      <c r="E5" s="11">
        <f>+F5/12</f>
        <v>333333.33333333331</v>
      </c>
      <c r="F5" s="30">
        <v>4000000</v>
      </c>
    </row>
    <row r="6" spans="2:14" ht="15.75" thickBot="1" x14ac:dyDescent="0.3">
      <c r="B6" s="75" t="s">
        <v>45</v>
      </c>
      <c r="C6" s="6" t="s">
        <v>49</v>
      </c>
      <c r="D6" s="6">
        <v>12</v>
      </c>
      <c r="E6" s="8">
        <v>900000</v>
      </c>
      <c r="F6" s="30">
        <f t="shared" ref="F6:F9" si="0">+E6*D6</f>
        <v>10800000</v>
      </c>
      <c r="J6" s="331" t="s">
        <v>61</v>
      </c>
      <c r="K6" s="332"/>
      <c r="L6" s="332"/>
      <c r="M6" s="332"/>
      <c r="N6" s="333"/>
    </row>
    <row r="7" spans="2:14" x14ac:dyDescent="0.25">
      <c r="B7" s="75" t="s">
        <v>46</v>
      </c>
      <c r="C7" s="6" t="s">
        <v>50</v>
      </c>
      <c r="D7" s="6">
        <v>2</v>
      </c>
      <c r="E7" s="8">
        <v>1100000</v>
      </c>
      <c r="F7" s="30">
        <f t="shared" si="0"/>
        <v>2200000</v>
      </c>
      <c r="J7" s="85" t="s">
        <v>39</v>
      </c>
      <c r="K7" s="86" t="s">
        <v>40</v>
      </c>
      <c r="L7" s="86" t="s">
        <v>41</v>
      </c>
      <c r="M7" s="86" t="s">
        <v>42</v>
      </c>
      <c r="N7" s="87" t="s">
        <v>43</v>
      </c>
    </row>
    <row r="8" spans="2:14" ht="30" x14ac:dyDescent="0.25">
      <c r="B8" s="83" t="s">
        <v>71</v>
      </c>
      <c r="C8" s="6" t="s">
        <v>49</v>
      </c>
      <c r="D8" s="6">
        <v>12</v>
      </c>
      <c r="E8" s="8">
        <f>+F8/12</f>
        <v>291666.66666666669</v>
      </c>
      <c r="F8" s="30">
        <v>3500000</v>
      </c>
      <c r="J8" s="83" t="s">
        <v>62</v>
      </c>
      <c r="K8" s="6" t="s">
        <v>40</v>
      </c>
      <c r="L8" s="6">
        <v>2</v>
      </c>
      <c r="M8" s="88">
        <v>250000</v>
      </c>
      <c r="N8" s="89">
        <f>+M8*L8</f>
        <v>500000</v>
      </c>
    </row>
    <row r="9" spans="2:14" ht="45" x14ac:dyDescent="0.25">
      <c r="B9" s="75" t="s">
        <v>47</v>
      </c>
      <c r="C9" s="6" t="s">
        <v>49</v>
      </c>
      <c r="D9" s="6">
        <v>12</v>
      </c>
      <c r="E9" s="8">
        <v>296000</v>
      </c>
      <c r="F9" s="30">
        <f t="shared" si="0"/>
        <v>3552000</v>
      </c>
      <c r="J9" s="83" t="s">
        <v>63</v>
      </c>
      <c r="K9" s="6" t="s">
        <v>40</v>
      </c>
      <c r="L9" s="6">
        <v>2</v>
      </c>
      <c r="M9" s="88">
        <v>400000</v>
      </c>
      <c r="N9" s="89">
        <f t="shared" ref="N9:N14" si="1">+M9*L9</f>
        <v>800000</v>
      </c>
    </row>
    <row r="10" spans="2:14" ht="30.75" thickBot="1" x14ac:dyDescent="0.3">
      <c r="B10" s="76" t="s">
        <v>48</v>
      </c>
      <c r="C10" s="37" t="s">
        <v>51</v>
      </c>
      <c r="D10" s="37">
        <v>12</v>
      </c>
      <c r="E10" s="32">
        <f>+F10/12</f>
        <v>375000</v>
      </c>
      <c r="F10" s="81">
        <v>4500000</v>
      </c>
      <c r="J10" s="83" t="s">
        <v>64</v>
      </c>
      <c r="K10" s="6" t="s">
        <v>40</v>
      </c>
      <c r="L10" s="6">
        <v>3</v>
      </c>
      <c r="M10" s="88">
        <v>600000</v>
      </c>
      <c r="N10" s="89">
        <f t="shared" si="1"/>
        <v>1800000</v>
      </c>
    </row>
    <row r="11" spans="2:14" ht="30.75" thickBot="1" x14ac:dyDescent="0.3">
      <c r="B11" s="1"/>
      <c r="C11" s="1"/>
      <c r="D11" s="1"/>
      <c r="E11" s="1" t="s">
        <v>53</v>
      </c>
      <c r="F11" s="1" t="s">
        <v>54</v>
      </c>
      <c r="J11" s="83" t="s">
        <v>65</v>
      </c>
      <c r="K11" s="6" t="s">
        <v>40</v>
      </c>
      <c r="L11" s="6">
        <v>2</v>
      </c>
      <c r="M11" s="88">
        <v>300000</v>
      </c>
      <c r="N11" s="89">
        <f t="shared" si="1"/>
        <v>600000</v>
      </c>
    </row>
    <row r="12" spans="2:14" ht="30.75" thickBot="1" x14ac:dyDescent="0.3">
      <c r="B12" s="328" t="s">
        <v>55</v>
      </c>
      <c r="C12" s="329"/>
      <c r="D12" s="329"/>
      <c r="E12" s="77">
        <f>+SUM(E4:E10)</f>
        <v>17499047.416666668</v>
      </c>
      <c r="F12" s="78">
        <f>+SUM(F4:F10)</f>
        <v>198988569</v>
      </c>
      <c r="J12" s="83" t="s">
        <v>66</v>
      </c>
      <c r="K12" s="6" t="s">
        <v>40</v>
      </c>
      <c r="L12" s="6">
        <v>2</v>
      </c>
      <c r="M12" s="88">
        <v>1200000</v>
      </c>
      <c r="N12" s="89">
        <f t="shared" si="1"/>
        <v>2400000</v>
      </c>
    </row>
    <row r="13" spans="2:14" ht="30" x14ac:dyDescent="0.25">
      <c r="J13" s="83" t="s">
        <v>67</v>
      </c>
      <c r="K13" s="6" t="s">
        <v>40</v>
      </c>
      <c r="L13" s="6">
        <v>2</v>
      </c>
      <c r="M13" s="8">
        <v>2500000</v>
      </c>
      <c r="N13" s="31">
        <f t="shared" si="1"/>
        <v>5000000</v>
      </c>
    </row>
    <row r="14" spans="2:14" ht="30.75" thickBot="1" x14ac:dyDescent="0.3">
      <c r="J14" s="90" t="s">
        <v>68</v>
      </c>
      <c r="K14" s="6" t="s">
        <v>40</v>
      </c>
      <c r="L14" s="37">
        <v>2</v>
      </c>
      <c r="M14" s="91">
        <v>1800000</v>
      </c>
      <c r="N14" s="92">
        <f t="shared" si="1"/>
        <v>3600000</v>
      </c>
    </row>
    <row r="15" spans="2:14" ht="15.75" thickBot="1" x14ac:dyDescent="0.3">
      <c r="J15" s="328" t="s">
        <v>55</v>
      </c>
      <c r="K15" s="329"/>
      <c r="L15" s="329"/>
      <c r="M15" s="77">
        <f>+SUM(M8:M14)</f>
        <v>7050000</v>
      </c>
      <c r="N15" s="78">
        <f>+SUM(N8:N14)</f>
        <v>14700000</v>
      </c>
    </row>
    <row r="16" spans="2:14" ht="15.75" thickBot="1" x14ac:dyDescent="0.3">
      <c r="B16" s="331" t="s">
        <v>56</v>
      </c>
      <c r="C16" s="332"/>
      <c r="D16" s="333"/>
      <c r="E16" s="96"/>
      <c r="F16" s="96"/>
    </row>
    <row r="17" spans="1:17" ht="15.75" thickBot="1" x14ac:dyDescent="0.3">
      <c r="B17" s="71" t="s">
        <v>39</v>
      </c>
      <c r="C17" s="72" t="s">
        <v>42</v>
      </c>
      <c r="D17" s="73" t="s">
        <v>43</v>
      </c>
      <c r="J17" s="84"/>
    </row>
    <row r="18" spans="1:17" ht="15.75" thickBot="1" x14ac:dyDescent="0.3">
      <c r="B18" s="82" t="s">
        <v>57</v>
      </c>
      <c r="C18" s="17">
        <f>+M24</f>
        <v>3060000</v>
      </c>
      <c r="D18" s="80">
        <f>+N24</f>
        <v>5260000</v>
      </c>
    </row>
    <row r="19" spans="1:17" ht="15.75" thickBot="1" x14ac:dyDescent="0.3">
      <c r="B19" s="83" t="s">
        <v>58</v>
      </c>
      <c r="C19" s="8">
        <f>+M33</f>
        <v>1510000</v>
      </c>
      <c r="D19" s="31">
        <f>+N33</f>
        <v>3020000</v>
      </c>
      <c r="J19" s="325" t="s">
        <v>69</v>
      </c>
      <c r="K19" s="326"/>
      <c r="L19" s="326"/>
      <c r="M19" s="326"/>
      <c r="N19" s="327"/>
    </row>
    <row r="20" spans="1:17" ht="15.75" thickBot="1" x14ac:dyDescent="0.3">
      <c r="B20" s="83" t="s">
        <v>59</v>
      </c>
      <c r="C20" s="8">
        <f>+M15</f>
        <v>7050000</v>
      </c>
      <c r="D20" s="31">
        <f>+N15</f>
        <v>14700000</v>
      </c>
      <c r="E20" s="47"/>
      <c r="J20" s="85" t="s">
        <v>39</v>
      </c>
      <c r="K20" s="86" t="s">
        <v>40</v>
      </c>
      <c r="L20" s="86" t="s">
        <v>41</v>
      </c>
      <c r="M20" s="86" t="s">
        <v>42</v>
      </c>
      <c r="N20" s="87" t="s">
        <v>43</v>
      </c>
    </row>
    <row r="21" spans="1:17" ht="30.75" thickBot="1" x14ac:dyDescent="0.3">
      <c r="B21" s="65" t="s">
        <v>55</v>
      </c>
      <c r="C21" s="97">
        <f ca="1">+SUM(C18:C21)</f>
        <v>11620000</v>
      </c>
      <c r="D21" s="98">
        <f>+SUM(D18:D20)</f>
        <v>22980000</v>
      </c>
      <c r="E21" s="47">
        <f>+D18+D19</f>
        <v>8280000</v>
      </c>
      <c r="F21" s="47">
        <f>+D20</f>
        <v>14700000</v>
      </c>
      <c r="J21" s="83" t="s">
        <v>70</v>
      </c>
      <c r="K21" s="6" t="s">
        <v>40</v>
      </c>
      <c r="L21" s="6">
        <v>2</v>
      </c>
      <c r="M21" s="8">
        <v>2200000</v>
      </c>
      <c r="N21" s="31">
        <f>+M21*L21</f>
        <v>4400000</v>
      </c>
    </row>
    <row r="22" spans="1:17" x14ac:dyDescent="0.25">
      <c r="B22" s="1"/>
      <c r="C22" s="1"/>
      <c r="D22" s="1"/>
      <c r="E22" s="1"/>
      <c r="F22" s="1"/>
      <c r="J22" s="75" t="s">
        <v>72</v>
      </c>
      <c r="K22" s="6" t="s">
        <v>40</v>
      </c>
      <c r="L22" s="6">
        <v>1</v>
      </c>
      <c r="M22" s="8">
        <v>120000</v>
      </c>
      <c r="N22" s="31">
        <f t="shared" ref="N22:N23" si="2">+M22*L22</f>
        <v>120000</v>
      </c>
    </row>
    <row r="23" spans="1:17" ht="15.75" thickBot="1" x14ac:dyDescent="0.3">
      <c r="J23" s="75" t="s">
        <v>73</v>
      </c>
      <c r="K23" s="6" t="s">
        <v>40</v>
      </c>
      <c r="L23" s="6">
        <v>1</v>
      </c>
      <c r="M23" s="8">
        <v>740000</v>
      </c>
      <c r="N23" s="31">
        <f t="shared" si="2"/>
        <v>740000</v>
      </c>
      <c r="Q23" s="47">
        <f>+N33+N24+N15+F8+F5+F7</f>
        <v>32680000</v>
      </c>
    </row>
    <row r="24" spans="1:17" ht="15.75" thickBot="1" x14ac:dyDescent="0.3">
      <c r="B24" s="65" t="s">
        <v>79</v>
      </c>
      <c r="C24" s="66" t="s">
        <v>1</v>
      </c>
      <c r="D24" s="66" t="s">
        <v>2</v>
      </c>
      <c r="E24" s="66" t="s">
        <v>3</v>
      </c>
      <c r="F24" s="66" t="s">
        <v>4</v>
      </c>
      <c r="G24" s="66" t="s">
        <v>23</v>
      </c>
      <c r="H24" s="67" t="s">
        <v>82</v>
      </c>
      <c r="J24" s="328" t="s">
        <v>55</v>
      </c>
      <c r="K24" s="329"/>
      <c r="L24" s="329"/>
      <c r="M24" s="77">
        <f>+SUM(M21:M23)</f>
        <v>3060000</v>
      </c>
      <c r="N24" s="78">
        <f>+SUM(N21:N23)</f>
        <v>5260000</v>
      </c>
    </row>
    <row r="25" spans="1:17" x14ac:dyDescent="0.25">
      <c r="A25">
        <v>5</v>
      </c>
      <c r="B25" s="74" t="s">
        <v>57</v>
      </c>
      <c r="C25" s="99">
        <f>N24/A25</f>
        <v>1052000</v>
      </c>
      <c r="D25" s="99">
        <f>+C25</f>
        <v>1052000</v>
      </c>
      <c r="E25" s="99">
        <f t="shared" ref="E25:F25" si="3">+D25</f>
        <v>1052000</v>
      </c>
      <c r="F25" s="99">
        <f t="shared" si="3"/>
        <v>1052000</v>
      </c>
      <c r="G25" s="99">
        <f>+F25</f>
        <v>1052000</v>
      </c>
      <c r="H25" s="94">
        <f>+C25+D25+E25+F25+G25</f>
        <v>5260000</v>
      </c>
      <c r="J25" s="2"/>
      <c r="K25" s="2"/>
      <c r="L25" s="2"/>
      <c r="M25" s="93"/>
      <c r="N25" s="93"/>
    </row>
    <row r="26" spans="1:17" ht="15.75" thickBot="1" x14ac:dyDescent="0.3">
      <c r="A26">
        <v>10</v>
      </c>
      <c r="B26" s="100" t="s">
        <v>80</v>
      </c>
      <c r="C26" s="101">
        <f>+N33/A26</f>
        <v>302000</v>
      </c>
      <c r="D26" s="101">
        <f>+C26</f>
        <v>302000</v>
      </c>
      <c r="E26" s="101">
        <f t="shared" ref="E26:G26" si="4">+D26</f>
        <v>302000</v>
      </c>
      <c r="F26" s="101">
        <f t="shared" si="4"/>
        <v>302000</v>
      </c>
      <c r="G26" s="101">
        <f t="shared" si="4"/>
        <v>302000</v>
      </c>
      <c r="H26" s="102">
        <f>+C26+D26+E26+F26+G26</f>
        <v>1510000</v>
      </c>
      <c r="P26" s="47">
        <f>+N24+N33</f>
        <v>8280000</v>
      </c>
      <c r="Q26" s="47" t="e">
        <f>+N33+N24+N15+F8+#REF!+F7</f>
        <v>#REF!</v>
      </c>
    </row>
    <row r="27" spans="1:17" ht="15.75" thickBot="1" x14ac:dyDescent="0.3">
      <c r="B27" s="24" t="s">
        <v>81</v>
      </c>
      <c r="C27" s="48">
        <f>+C25+C26</f>
        <v>1354000</v>
      </c>
      <c r="D27" s="48">
        <f t="shared" ref="D27:H27" si="5">+D25+D26</f>
        <v>1354000</v>
      </c>
      <c r="E27" s="48">
        <f t="shared" si="5"/>
        <v>1354000</v>
      </c>
      <c r="F27" s="48">
        <f t="shared" si="5"/>
        <v>1354000</v>
      </c>
      <c r="G27" s="48">
        <f t="shared" si="5"/>
        <v>1354000</v>
      </c>
      <c r="H27" s="49">
        <f t="shared" si="5"/>
        <v>6770000</v>
      </c>
      <c r="P27" s="47">
        <f>+N15+P26</f>
        <v>22980000</v>
      </c>
    </row>
    <row r="28" spans="1:17" ht="15.75" thickBot="1" x14ac:dyDescent="0.3">
      <c r="A28">
        <v>5</v>
      </c>
      <c r="B28" s="12" t="s">
        <v>198</v>
      </c>
      <c r="C28" s="12">
        <f>+N15/A25</f>
        <v>2940000</v>
      </c>
      <c r="D28" s="12">
        <f>+C28</f>
        <v>2940000</v>
      </c>
      <c r="E28" s="12">
        <f t="shared" ref="E28:H28" si="6">+D28</f>
        <v>2940000</v>
      </c>
      <c r="F28" s="12">
        <f t="shared" si="6"/>
        <v>2940000</v>
      </c>
      <c r="G28" s="12">
        <f t="shared" si="6"/>
        <v>2940000</v>
      </c>
      <c r="H28" s="12">
        <f t="shared" si="6"/>
        <v>2940000</v>
      </c>
      <c r="J28" s="325" t="s">
        <v>74</v>
      </c>
      <c r="K28" s="326"/>
      <c r="L28" s="326"/>
      <c r="M28" s="326"/>
      <c r="N28" s="327"/>
    </row>
    <row r="29" spans="1:17" x14ac:dyDescent="0.25">
      <c r="B29" s="2"/>
      <c r="C29" s="2"/>
      <c r="D29" s="2" t="s">
        <v>85</v>
      </c>
      <c r="E29" s="13" t="s">
        <v>86</v>
      </c>
      <c r="F29" s="13"/>
      <c r="J29" s="85" t="s">
        <v>39</v>
      </c>
      <c r="K29" s="86" t="s">
        <v>40</v>
      </c>
      <c r="L29" s="86" t="s">
        <v>41</v>
      </c>
      <c r="M29" s="86" t="s">
        <v>42</v>
      </c>
      <c r="N29" s="87" t="s">
        <v>43</v>
      </c>
    </row>
    <row r="30" spans="1:17" x14ac:dyDescent="0.25">
      <c r="B30" s="2"/>
      <c r="C30" s="2"/>
      <c r="D30" s="108">
        <v>0.6</v>
      </c>
      <c r="E30" s="109">
        <v>0.4</v>
      </c>
      <c r="F30" s="13"/>
      <c r="J30" s="83" t="s">
        <v>75</v>
      </c>
      <c r="K30" s="6" t="s">
        <v>40</v>
      </c>
      <c r="L30" s="6">
        <v>2</v>
      </c>
      <c r="M30" s="8">
        <v>230000</v>
      </c>
      <c r="N30" s="31">
        <f>+M30*L30</f>
        <v>460000</v>
      </c>
    </row>
    <row r="31" spans="1:17" x14ac:dyDescent="0.25">
      <c r="B31" s="2" t="s">
        <v>84</v>
      </c>
      <c r="C31" s="107">
        <f>22980000+196176569+1330628</f>
        <v>220487197</v>
      </c>
      <c r="D31" s="107">
        <f>+C31*D30</f>
        <v>132292318.19999999</v>
      </c>
      <c r="E31" s="107">
        <f>+C31*E30</f>
        <v>88194878.800000012</v>
      </c>
      <c r="F31" s="13"/>
      <c r="J31" s="75" t="s">
        <v>76</v>
      </c>
      <c r="K31" s="6" t="s">
        <v>40</v>
      </c>
      <c r="L31" s="6">
        <v>2</v>
      </c>
      <c r="M31" s="8">
        <v>280000</v>
      </c>
      <c r="N31" s="31">
        <f t="shared" ref="N31:N32" si="7">+M31*L31</f>
        <v>560000</v>
      </c>
    </row>
    <row r="32" spans="1:17" ht="15.75" thickBot="1" x14ac:dyDescent="0.3">
      <c r="B32" s="2"/>
      <c r="C32" s="2"/>
      <c r="D32" s="2"/>
      <c r="E32" s="13"/>
      <c r="F32" s="13"/>
      <c r="J32" s="75" t="s">
        <v>77</v>
      </c>
      <c r="K32" s="6" t="s">
        <v>40</v>
      </c>
      <c r="L32" s="6">
        <v>2</v>
      </c>
      <c r="M32" s="8">
        <v>1000000</v>
      </c>
      <c r="N32" s="31">
        <f t="shared" si="7"/>
        <v>2000000</v>
      </c>
    </row>
    <row r="33" spans="2:14" ht="15.75" thickBot="1" x14ac:dyDescent="0.3">
      <c r="B33" s="2"/>
      <c r="C33" s="2"/>
      <c r="D33" s="110">
        <f>+D31+E31</f>
        <v>220487197</v>
      </c>
      <c r="E33" s="13"/>
      <c r="F33" s="13"/>
      <c r="J33" s="328" t="s">
        <v>55</v>
      </c>
      <c r="K33" s="329"/>
      <c r="L33" s="329"/>
      <c r="M33" s="77">
        <f>+SUM(M30:M32)</f>
        <v>1510000</v>
      </c>
      <c r="N33" s="78">
        <f>+SUM(N30:N32)</f>
        <v>3020000</v>
      </c>
    </row>
    <row r="34" spans="2:14" x14ac:dyDescent="0.25">
      <c r="B34" s="1"/>
      <c r="C34" s="1"/>
      <c r="D34" s="1"/>
      <c r="E34" s="1"/>
      <c r="F34" s="1"/>
    </row>
    <row r="35" spans="2:14" ht="15.75" thickBot="1" x14ac:dyDescent="0.3">
      <c r="B35" s="330"/>
      <c r="C35" s="330"/>
      <c r="D35" s="330"/>
      <c r="E35" s="95"/>
      <c r="F35" s="95"/>
    </row>
    <row r="36" spans="2:14" ht="30.75" thickBot="1" x14ac:dyDescent="0.3">
      <c r="B36" t="s">
        <v>138</v>
      </c>
      <c r="C36" s="47">
        <f>+K39</f>
        <v>196176569</v>
      </c>
      <c r="J36" s="103" t="s">
        <v>83</v>
      </c>
      <c r="K36" s="104">
        <v>25740000</v>
      </c>
      <c r="L36" s="105">
        <f>+K36/12</f>
        <v>2145000</v>
      </c>
      <c r="M36" s="4">
        <f>+L36*3</f>
        <v>6435000</v>
      </c>
    </row>
    <row r="39" spans="2:14" x14ac:dyDescent="0.25">
      <c r="K39" s="47">
        <f>+K36+NOMINA!Y7+NOMINA!Z9</f>
        <v>196176569</v>
      </c>
      <c r="L39" s="4"/>
    </row>
    <row r="40" spans="2:14" x14ac:dyDescent="0.25">
      <c r="K40" s="47">
        <f>+K39+D21</f>
        <v>219156569</v>
      </c>
    </row>
    <row r="41" spans="2:14" x14ac:dyDescent="0.25">
      <c r="L41" s="47"/>
    </row>
  </sheetData>
  <mergeCells count="11">
    <mergeCell ref="J2:N3"/>
    <mergeCell ref="J19:N19"/>
    <mergeCell ref="B2:F2"/>
    <mergeCell ref="B12:D12"/>
    <mergeCell ref="B35:D35"/>
    <mergeCell ref="J24:L24"/>
    <mergeCell ref="J28:N28"/>
    <mergeCell ref="J33:L33"/>
    <mergeCell ref="B16:D16"/>
    <mergeCell ref="J6:N6"/>
    <mergeCell ref="J15:L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9295C-0E12-4745-83B5-A513464B0B30}">
  <dimension ref="B2:G36"/>
  <sheetViews>
    <sheetView topLeftCell="A21" zoomScale="90" zoomScaleNormal="90" workbookViewId="0">
      <selection activeCell="H35" sqref="H35"/>
    </sheetView>
  </sheetViews>
  <sheetFormatPr baseColWidth="10" defaultRowHeight="15" x14ac:dyDescent="0.25"/>
  <cols>
    <col min="1" max="1" width="10" customWidth="1"/>
    <col min="2" max="2" width="22.42578125" customWidth="1"/>
    <col min="3" max="4" width="21" customWidth="1"/>
    <col min="5" max="5" width="14.28515625" customWidth="1"/>
    <col min="6" max="6" width="12.5703125" bestFit="1" customWidth="1"/>
  </cols>
  <sheetData>
    <row r="2" spans="2:7" ht="15.75" thickBot="1" x14ac:dyDescent="0.3"/>
    <row r="3" spans="2:7" ht="15.75" thickBot="1" x14ac:dyDescent="0.3">
      <c r="B3" s="325" t="s">
        <v>87</v>
      </c>
      <c r="C3" s="326"/>
      <c r="D3" s="327"/>
    </row>
    <row r="4" spans="2:7" ht="15.75" thickBot="1" x14ac:dyDescent="0.3">
      <c r="B4" s="71" t="s">
        <v>39</v>
      </c>
      <c r="C4" s="72" t="s">
        <v>88</v>
      </c>
      <c r="D4" s="73" t="s">
        <v>89</v>
      </c>
    </row>
    <row r="5" spans="2:7" x14ac:dyDescent="0.25">
      <c r="B5" s="75" t="s">
        <v>45</v>
      </c>
      <c r="C5" s="8">
        <v>900000</v>
      </c>
      <c r="D5" s="30">
        <f>+C5*12</f>
        <v>10800000</v>
      </c>
    </row>
    <row r="6" spans="2:7" x14ac:dyDescent="0.25">
      <c r="B6" s="74" t="s">
        <v>97</v>
      </c>
      <c r="C6" s="11">
        <f>+D6/12</f>
        <v>112833.33333333333</v>
      </c>
      <c r="D6" s="30">
        <f>+'INVERSIÓN '!C27</f>
        <v>1354000</v>
      </c>
    </row>
    <row r="7" spans="2:7" x14ac:dyDescent="0.25">
      <c r="B7" s="74" t="s">
        <v>102</v>
      </c>
      <c r="C7" s="11">
        <f>+NOMINA!X8+NOMINA!X9+NOMINA!X10+NOMINA!X11</f>
        <v>10171330.750000002</v>
      </c>
      <c r="D7" s="30">
        <f>+C7*12</f>
        <v>122055969.00000003</v>
      </c>
    </row>
    <row r="8" spans="2:7" x14ac:dyDescent="0.25">
      <c r="B8" s="74" t="s">
        <v>95</v>
      </c>
      <c r="C8" s="11">
        <v>296000</v>
      </c>
      <c r="D8" s="30">
        <v>3552000</v>
      </c>
    </row>
    <row r="9" spans="2:7" x14ac:dyDescent="0.25">
      <c r="B9" s="74" t="s">
        <v>96</v>
      </c>
      <c r="C9" s="11">
        <f>+D9/12</f>
        <v>183333.33333333334</v>
      </c>
      <c r="D9" s="30">
        <v>2200000</v>
      </c>
    </row>
    <row r="10" spans="2:7" ht="15.75" thickBot="1" x14ac:dyDescent="0.3">
      <c r="B10" s="111" t="s">
        <v>82</v>
      </c>
      <c r="C10" s="23">
        <f>SUM(C5:C9)</f>
        <v>11663497.41666667</v>
      </c>
      <c r="D10" s="23">
        <f>SUM(D5:D9)</f>
        <v>139961969.00000003</v>
      </c>
      <c r="E10" s="47">
        <f>+D10-D7</f>
        <v>17906000</v>
      </c>
    </row>
    <row r="11" spans="2:7" x14ac:dyDescent="0.25">
      <c r="G11" s="47">
        <f>+C10+C18+C36</f>
        <v>20540214.083333336</v>
      </c>
    </row>
    <row r="13" spans="2:7" ht="15.75" thickBot="1" x14ac:dyDescent="0.3">
      <c r="G13" s="47">
        <f>+G11-C16</f>
        <v>19340214.083333336</v>
      </c>
    </row>
    <row r="14" spans="2:7" ht="15.75" thickBot="1" x14ac:dyDescent="0.3">
      <c r="B14" s="325" t="s">
        <v>90</v>
      </c>
      <c r="C14" s="326"/>
      <c r="D14" s="327"/>
    </row>
    <row r="15" spans="2:7" ht="15.75" thickBot="1" x14ac:dyDescent="0.3">
      <c r="B15" s="71" t="s">
        <v>39</v>
      </c>
      <c r="C15" s="72" t="s">
        <v>93</v>
      </c>
      <c r="D15" s="73" t="s">
        <v>89</v>
      </c>
    </row>
    <row r="16" spans="2:7" x14ac:dyDescent="0.25">
      <c r="B16" s="74" t="s">
        <v>101</v>
      </c>
      <c r="C16" s="11">
        <f>+D16/12</f>
        <v>1200000</v>
      </c>
      <c r="D16" s="30">
        <v>14400000</v>
      </c>
    </row>
    <row r="17" spans="2:6" x14ac:dyDescent="0.25">
      <c r="B17" s="75" t="s">
        <v>103</v>
      </c>
      <c r="C17" s="8">
        <f>+D17/12</f>
        <v>2145000</v>
      </c>
      <c r="D17" s="30">
        <f>+'INVERSIÓN '!K36</f>
        <v>25740000</v>
      </c>
    </row>
    <row r="18" spans="2:6" ht="15.75" thickBot="1" x14ac:dyDescent="0.3">
      <c r="B18" s="111" t="s">
        <v>82</v>
      </c>
      <c r="C18" s="23">
        <f>SUM(C16:C17)</f>
        <v>3345000</v>
      </c>
      <c r="D18" s="23">
        <f>SUM(D16:D17)</f>
        <v>40140000</v>
      </c>
    </row>
    <row r="20" spans="2:6" x14ac:dyDescent="0.25">
      <c r="F20" s="47">
        <f>+D10+D18+D36</f>
        <v>246482569.00000003</v>
      </c>
    </row>
    <row r="21" spans="2:6" ht="15.75" thickBot="1" x14ac:dyDescent="0.3"/>
    <row r="22" spans="2:6" ht="15.75" thickBot="1" x14ac:dyDescent="0.3">
      <c r="B22" s="325" t="s">
        <v>91</v>
      </c>
      <c r="C22" s="326"/>
      <c r="D22" s="327"/>
    </row>
    <row r="23" spans="2:6" ht="15.75" thickBot="1" x14ac:dyDescent="0.3">
      <c r="B23" s="71" t="s">
        <v>39</v>
      </c>
      <c r="C23" s="72" t="s">
        <v>93</v>
      </c>
      <c r="D23" s="73" t="s">
        <v>89</v>
      </c>
    </row>
    <row r="24" spans="2:6" x14ac:dyDescent="0.25">
      <c r="B24" s="79" t="s">
        <v>94</v>
      </c>
      <c r="C24" s="17">
        <f>+NOMINA!X7</f>
        <v>4031716.6666666665</v>
      </c>
      <c r="D24" s="80">
        <f>+C24*12</f>
        <v>48380600</v>
      </c>
    </row>
    <row r="25" spans="2:6" x14ac:dyDescent="0.25">
      <c r="B25" s="74" t="s">
        <v>98</v>
      </c>
      <c r="C25" s="11">
        <f>+D25/12</f>
        <v>375000</v>
      </c>
      <c r="D25" s="30">
        <f>+'INVERSIÓN '!F10</f>
        <v>4500000</v>
      </c>
    </row>
    <row r="26" spans="2:6" x14ac:dyDescent="0.25">
      <c r="B26" s="75" t="s">
        <v>99</v>
      </c>
      <c r="C26" s="8">
        <f>+D26/12</f>
        <v>500000</v>
      </c>
      <c r="D26" s="30">
        <f>600000*10</f>
        <v>6000000</v>
      </c>
    </row>
    <row r="27" spans="2:6" x14ac:dyDescent="0.25">
      <c r="B27" s="75" t="s">
        <v>100</v>
      </c>
      <c r="C27" s="8">
        <f>+D27/12</f>
        <v>333333.33333333331</v>
      </c>
      <c r="D27" s="30">
        <f>+'INVERSIÓN '!F5</f>
        <v>4000000</v>
      </c>
    </row>
    <row r="28" spans="2:6" ht="15.75" thickBot="1" x14ac:dyDescent="0.3">
      <c r="B28" s="111" t="s">
        <v>82</v>
      </c>
      <c r="C28" s="23">
        <f>SUM(C24:C27)</f>
        <v>5240049.9999999991</v>
      </c>
      <c r="D28" s="23">
        <f>SUM(D24:D27)</f>
        <v>62880600</v>
      </c>
      <c r="E28" s="47">
        <f>+D28-D24</f>
        <v>14500000</v>
      </c>
    </row>
    <row r="31" spans="2:6" ht="15.75" thickBot="1" x14ac:dyDescent="0.3"/>
    <row r="32" spans="2:6" ht="15.75" thickBot="1" x14ac:dyDescent="0.3">
      <c r="B32" s="325" t="s">
        <v>92</v>
      </c>
      <c r="C32" s="326"/>
      <c r="D32" s="327"/>
    </row>
    <row r="33" spans="2:4" x14ac:dyDescent="0.25">
      <c r="B33" s="85" t="s">
        <v>39</v>
      </c>
      <c r="C33" s="86" t="s">
        <v>93</v>
      </c>
      <c r="D33" s="87" t="s">
        <v>89</v>
      </c>
    </row>
    <row r="34" spans="2:4" x14ac:dyDescent="0.25">
      <c r="B34" s="75" t="s">
        <v>104</v>
      </c>
      <c r="C34" s="117">
        <f>+C28</f>
        <v>5240049.9999999991</v>
      </c>
      <c r="D34" s="118">
        <f>+D28</f>
        <v>62880600</v>
      </c>
    </row>
    <row r="35" spans="2:4" ht="15.75" thickBot="1" x14ac:dyDescent="0.3">
      <c r="B35" s="90" t="s">
        <v>71</v>
      </c>
      <c r="C35" s="32">
        <f>+D35/12</f>
        <v>291666.66666666669</v>
      </c>
      <c r="D35" s="33">
        <f>+'INVERSIÓN '!F8</f>
        <v>3500000</v>
      </c>
    </row>
    <row r="36" spans="2:4" ht="15.75" thickBot="1" x14ac:dyDescent="0.3">
      <c r="B36" s="115" t="s">
        <v>82</v>
      </c>
      <c r="C36" s="116">
        <f>SUM(C32:C35)</f>
        <v>5531716.666666666</v>
      </c>
      <c r="D36" s="116">
        <f>SUM(D32:D35)</f>
        <v>66380600</v>
      </c>
    </row>
  </sheetData>
  <mergeCells count="4">
    <mergeCell ref="B3:D3"/>
    <mergeCell ref="B14:D14"/>
    <mergeCell ref="B22:D22"/>
    <mergeCell ref="B32:D3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74A6C-52E5-4132-8311-4312EE20250E}">
  <dimension ref="A2:H18"/>
  <sheetViews>
    <sheetView topLeftCell="A4" zoomScale="85" zoomScaleNormal="85" workbookViewId="0">
      <selection activeCell="E9" sqref="E9"/>
    </sheetView>
  </sheetViews>
  <sheetFormatPr baseColWidth="10" defaultRowHeight="15" x14ac:dyDescent="0.25"/>
  <cols>
    <col min="1" max="1" width="21" customWidth="1"/>
    <col min="2" max="2" width="18.28515625" customWidth="1"/>
    <col min="3" max="4" width="14" customWidth="1"/>
    <col min="5" max="8" width="16.7109375" bestFit="1" customWidth="1"/>
  </cols>
  <sheetData>
    <row r="2" spans="1:8" x14ac:dyDescent="0.25">
      <c r="A2" s="334" t="s">
        <v>105</v>
      </c>
      <c r="B2" s="334"/>
    </row>
    <row r="3" spans="1:8" x14ac:dyDescent="0.25">
      <c r="A3" s="121" t="s">
        <v>106</v>
      </c>
      <c r="B3" s="121" t="s">
        <v>107</v>
      </c>
    </row>
    <row r="4" spans="1:8" x14ac:dyDescent="0.25">
      <c r="A4" s="119">
        <f>+B4/12</f>
        <v>255</v>
      </c>
      <c r="B4" s="120">
        <v>3060</v>
      </c>
    </row>
    <row r="6" spans="1:8" ht="15.75" thickBot="1" x14ac:dyDescent="0.3"/>
    <row r="7" spans="1:8" ht="15.75" thickBot="1" x14ac:dyDescent="0.3">
      <c r="B7" s="335" t="s">
        <v>114</v>
      </c>
      <c r="C7" s="336"/>
      <c r="D7" s="336"/>
      <c r="E7" s="336"/>
      <c r="F7" s="337"/>
    </row>
    <row r="8" spans="1:8" x14ac:dyDescent="0.25">
      <c r="B8" s="127" t="s">
        <v>108</v>
      </c>
      <c r="C8" s="128">
        <v>0.3</v>
      </c>
      <c r="D8" s="129">
        <f>+C8*$B$4</f>
        <v>918</v>
      </c>
      <c r="E8" s="130">
        <v>80000</v>
      </c>
      <c r="F8" s="131">
        <f>+E8*D8</f>
        <v>73440000</v>
      </c>
    </row>
    <row r="9" spans="1:8" x14ac:dyDescent="0.25">
      <c r="B9" s="124" t="s">
        <v>109</v>
      </c>
      <c r="C9" s="132">
        <v>0.4</v>
      </c>
      <c r="D9" s="119">
        <f t="shared" ref="D9:D10" si="0">+C9*$B$4</f>
        <v>1224</v>
      </c>
      <c r="E9" s="14">
        <v>85000</v>
      </c>
      <c r="F9" s="125">
        <f t="shared" ref="F9:F10" si="1">+E9*D9</f>
        <v>104040000</v>
      </c>
    </row>
    <row r="10" spans="1:8" x14ac:dyDescent="0.25">
      <c r="B10" s="124" t="s">
        <v>110</v>
      </c>
      <c r="C10" s="132">
        <v>0.3</v>
      </c>
      <c r="D10" s="119">
        <f t="shared" si="0"/>
        <v>918</v>
      </c>
      <c r="E10" s="14">
        <v>150000</v>
      </c>
      <c r="F10" s="125">
        <f t="shared" si="1"/>
        <v>137700000</v>
      </c>
    </row>
    <row r="11" spans="1:8" ht="15.75" thickBot="1" x14ac:dyDescent="0.3">
      <c r="B11" s="126" t="s">
        <v>82</v>
      </c>
      <c r="C11" s="133">
        <f>+SUM(C8:C10)</f>
        <v>1</v>
      </c>
      <c r="D11" s="134">
        <f t="shared" ref="D11:F11" si="2">+SUM(D8:D10)</f>
        <v>3060</v>
      </c>
      <c r="E11" s="135">
        <f t="shared" si="2"/>
        <v>315000</v>
      </c>
      <c r="F11" s="136">
        <f t="shared" si="2"/>
        <v>315180000</v>
      </c>
    </row>
    <row r="13" spans="1:8" ht="15.75" thickBot="1" x14ac:dyDescent="0.3">
      <c r="A13" t="s">
        <v>111</v>
      </c>
    </row>
    <row r="14" spans="1:8" x14ac:dyDescent="0.25">
      <c r="A14" s="3">
        <v>0.15</v>
      </c>
      <c r="C14" s="201" t="s">
        <v>115</v>
      </c>
      <c r="D14" s="202" t="s">
        <v>1</v>
      </c>
      <c r="E14" s="202" t="s">
        <v>2</v>
      </c>
      <c r="F14" s="202" t="s">
        <v>112</v>
      </c>
      <c r="G14" s="202" t="s">
        <v>4</v>
      </c>
      <c r="H14" s="203" t="s">
        <v>113</v>
      </c>
    </row>
    <row r="15" spans="1:8" x14ac:dyDescent="0.25">
      <c r="A15" s="3">
        <v>0.15</v>
      </c>
      <c r="C15" s="124" t="s">
        <v>108</v>
      </c>
      <c r="D15" s="175">
        <f>+F8</f>
        <v>73440000</v>
      </c>
      <c r="E15" s="175">
        <f>+D15*(1+$A$15)</f>
        <v>84456000</v>
      </c>
      <c r="F15" s="175">
        <f t="shared" ref="F15:H15" si="3">+E15*(1+$A$15)</f>
        <v>97124399.999999985</v>
      </c>
      <c r="G15" s="175">
        <f t="shared" si="3"/>
        <v>111693059.99999997</v>
      </c>
      <c r="H15" s="175">
        <f t="shared" si="3"/>
        <v>128447018.99999996</v>
      </c>
    </row>
    <row r="16" spans="1:8" x14ac:dyDescent="0.25">
      <c r="A16" s="3"/>
      <c r="C16" s="124" t="s">
        <v>109</v>
      </c>
      <c r="D16" s="175">
        <f t="shared" ref="D16:D17" si="4">+F9</f>
        <v>104040000</v>
      </c>
      <c r="E16" s="175">
        <f>+D16*(1+$A$15)</f>
        <v>119645999.99999999</v>
      </c>
      <c r="F16" s="175">
        <f t="shared" ref="F16:H16" si="5">+E16*(1+$A$15)</f>
        <v>137592899.99999997</v>
      </c>
      <c r="G16" s="175">
        <f t="shared" si="5"/>
        <v>158231834.99999994</v>
      </c>
      <c r="H16" s="176">
        <f t="shared" si="5"/>
        <v>181966610.24999991</v>
      </c>
    </row>
    <row r="17" spans="3:8" x14ac:dyDescent="0.25">
      <c r="C17" s="124" t="s">
        <v>110</v>
      </c>
      <c r="D17" s="175">
        <f t="shared" si="4"/>
        <v>137700000</v>
      </c>
      <c r="E17" s="175">
        <f>+D17*(1+$A$14)</f>
        <v>158355000</v>
      </c>
      <c r="F17" s="175">
        <f t="shared" ref="F17:H17" si="6">+E17*(1+$A$14)</f>
        <v>182108250</v>
      </c>
      <c r="G17" s="175">
        <f t="shared" si="6"/>
        <v>209424487.49999997</v>
      </c>
      <c r="H17" s="176">
        <f t="shared" si="6"/>
        <v>240838160.62499994</v>
      </c>
    </row>
    <row r="18" spans="3:8" ht="15.75" thickBot="1" x14ac:dyDescent="0.3">
      <c r="C18" s="126" t="s">
        <v>82</v>
      </c>
      <c r="D18" s="177">
        <f>+SUM(D15:D17)</f>
        <v>315180000</v>
      </c>
      <c r="E18" s="177">
        <f t="shared" ref="E18:H18" si="7">+SUM(E15:E17)</f>
        <v>362457000</v>
      </c>
      <c r="F18" s="177">
        <f t="shared" si="7"/>
        <v>416825549.99999994</v>
      </c>
      <c r="G18" s="177">
        <f t="shared" si="7"/>
        <v>479349382.49999988</v>
      </c>
      <c r="H18" s="178">
        <f t="shared" si="7"/>
        <v>551251789.87499976</v>
      </c>
    </row>
  </sheetData>
  <mergeCells count="2">
    <mergeCell ref="A2:B2"/>
    <mergeCell ref="B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D2FB-1B40-4C7E-B6A8-4AAD093F6390}">
  <dimension ref="A1:BD60"/>
  <sheetViews>
    <sheetView workbookViewId="0">
      <selection activeCell="J17" sqref="J17"/>
    </sheetView>
  </sheetViews>
  <sheetFormatPr baseColWidth="10" defaultRowHeight="15" x14ac:dyDescent="0.25"/>
  <cols>
    <col min="1" max="1" width="19.42578125" customWidth="1"/>
    <col min="2" max="2" width="16.28515625" customWidth="1"/>
    <col min="4" max="4" width="13.5703125" customWidth="1"/>
    <col min="5" max="5" width="13.140625" customWidth="1"/>
    <col min="6" max="6" width="19.140625" customWidth="1"/>
    <col min="7" max="7" width="16.5703125" customWidth="1"/>
    <col min="10" max="10" width="16.7109375" bestFit="1" customWidth="1"/>
    <col min="11" max="11" width="15.5703125" bestFit="1" customWidth="1"/>
    <col min="12" max="12" width="15.5703125" customWidth="1"/>
    <col min="13" max="13" width="15.5703125" bestFit="1" customWidth="1"/>
    <col min="51" max="57" width="0" hidden="1" customWidth="1"/>
  </cols>
  <sheetData>
    <row r="1" spans="1:56" ht="15.75" thickBot="1" x14ac:dyDescent="0.3"/>
    <row r="2" spans="1:56" x14ac:dyDescent="0.25">
      <c r="A2" s="140" t="s">
        <v>116</v>
      </c>
      <c r="B2" s="137">
        <v>1.78E-2</v>
      </c>
      <c r="C2" t="s">
        <v>119</v>
      </c>
      <c r="E2" s="147">
        <f>+((1+B2)^12)-1</f>
        <v>0.23580332236181256</v>
      </c>
      <c r="F2" t="s">
        <v>126</v>
      </c>
    </row>
    <row r="3" spans="1:56" x14ac:dyDescent="0.25">
      <c r="A3" s="141" t="s">
        <v>117</v>
      </c>
      <c r="B3" s="123">
        <f>+'INVERSIÓN '!E31</f>
        <v>88194878.800000012</v>
      </c>
    </row>
    <row r="4" spans="1:56" ht="15.75" thickBot="1" x14ac:dyDescent="0.3">
      <c r="A4" s="141" t="s">
        <v>118</v>
      </c>
      <c r="B4" s="138">
        <v>48</v>
      </c>
      <c r="C4" t="s">
        <v>119</v>
      </c>
      <c r="AZ4">
        <v>2812000.0000000298</v>
      </c>
      <c r="BA4">
        <v>4343566.731110692</v>
      </c>
      <c r="BB4">
        <v>8324406.3285319209</v>
      </c>
      <c r="BC4">
        <v>15021276.187222958</v>
      </c>
      <c r="BD4">
        <v>22702009.426669359</v>
      </c>
    </row>
    <row r="5" spans="1:56" ht="15.75" thickBot="1" x14ac:dyDescent="0.3">
      <c r="A5" s="142" t="s">
        <v>120</v>
      </c>
      <c r="B5" s="139">
        <v>2748122</v>
      </c>
      <c r="I5" s="69" t="s">
        <v>127</v>
      </c>
      <c r="J5" s="70" t="s">
        <v>128</v>
      </c>
      <c r="K5" s="70" t="s">
        <v>129</v>
      </c>
      <c r="L5" s="70" t="s">
        <v>124</v>
      </c>
      <c r="M5" s="148" t="s">
        <v>125</v>
      </c>
    </row>
    <row r="6" spans="1:56" x14ac:dyDescent="0.25">
      <c r="I6" s="149">
        <v>1</v>
      </c>
      <c r="J6" s="173">
        <f>+SUM(D10:D21)</f>
        <v>32977464</v>
      </c>
      <c r="K6" s="173">
        <f t="shared" ref="K6:L6" si="0">+SUM(E10:E21)</f>
        <v>17368699.444450397</v>
      </c>
      <c r="L6" s="173">
        <f t="shared" si="0"/>
        <v>15608764.555549603</v>
      </c>
      <c r="M6" s="174">
        <f>+G21</f>
        <v>72586114.244450405</v>
      </c>
    </row>
    <row r="7" spans="1:56" ht="15.75" thickBot="1" x14ac:dyDescent="0.3">
      <c r="I7" s="150">
        <v>2</v>
      </c>
      <c r="J7" s="175">
        <f>+SUM(D22:D33)</f>
        <v>32977464</v>
      </c>
      <c r="K7" s="175">
        <f t="shared" ref="K7:L7" si="1">+SUM(E22:E33)</f>
        <v>13688100.904288506</v>
      </c>
      <c r="L7" s="175">
        <f t="shared" si="1"/>
        <v>19289363.095711496</v>
      </c>
      <c r="M7" s="176">
        <f>+G33</f>
        <v>53296751.148738906</v>
      </c>
    </row>
    <row r="8" spans="1:56" ht="15.75" thickBot="1" x14ac:dyDescent="0.3">
      <c r="C8" s="65" t="s">
        <v>121</v>
      </c>
      <c r="D8" s="66" t="s">
        <v>122</v>
      </c>
      <c r="E8" s="66" t="s">
        <v>123</v>
      </c>
      <c r="F8" s="66" t="s">
        <v>124</v>
      </c>
      <c r="G8" s="67" t="s">
        <v>125</v>
      </c>
      <c r="I8" s="150">
        <v>3</v>
      </c>
      <c r="J8" s="175">
        <f>+SUM(D34:D45)</f>
        <v>32977464</v>
      </c>
      <c r="K8" s="175">
        <f t="shared" ref="K8:L8" si="2">+SUM(E34:E45)</f>
        <v>9139605.0000764057</v>
      </c>
      <c r="L8" s="175">
        <f t="shared" si="2"/>
        <v>23837858.999923591</v>
      </c>
      <c r="M8" s="176">
        <f>+G45</f>
        <v>29458892.148815315</v>
      </c>
    </row>
    <row r="9" spans="1:56" x14ac:dyDescent="0.25">
      <c r="C9" s="144">
        <v>0</v>
      </c>
      <c r="D9" s="167"/>
      <c r="E9" s="167"/>
      <c r="F9" s="167"/>
      <c r="G9" s="168">
        <f>+B3</f>
        <v>88194878.800000012</v>
      </c>
      <c r="I9" s="150">
        <v>4</v>
      </c>
      <c r="J9" s="175">
        <f>+SUM(D45:D57)</f>
        <v>35725586</v>
      </c>
      <c r="K9" s="175">
        <f t="shared" ref="K9:L9" si="3">+SUM(E45:E57)</f>
        <v>4081817.4943202687</v>
      </c>
      <c r="L9" s="175">
        <f t="shared" si="3"/>
        <v>31643768.505679738</v>
      </c>
      <c r="M9" s="176">
        <f>+G57</f>
        <v>0</v>
      </c>
    </row>
    <row r="10" spans="1:56" x14ac:dyDescent="0.25">
      <c r="C10" s="145">
        <v>1</v>
      </c>
      <c r="D10" s="169">
        <f>+$B$5</f>
        <v>2748122</v>
      </c>
      <c r="E10" s="169">
        <f>+G9*$B$2</f>
        <v>1569868.8426400002</v>
      </c>
      <c r="F10" s="169">
        <f>+D10-E10</f>
        <v>1178253.1573599998</v>
      </c>
      <c r="G10" s="170">
        <f>+G9-F10</f>
        <v>87016625.64264001</v>
      </c>
      <c r="I10" s="150">
        <v>5</v>
      </c>
      <c r="J10" s="175">
        <v>0</v>
      </c>
      <c r="K10" s="175">
        <v>0</v>
      </c>
      <c r="L10" s="175">
        <v>0</v>
      </c>
      <c r="M10" s="176"/>
    </row>
    <row r="11" spans="1:56" ht="15.75" thickBot="1" x14ac:dyDescent="0.3">
      <c r="C11" s="145">
        <v>2</v>
      </c>
      <c r="D11" s="169">
        <f t="shared" ref="D11:D57" si="4">+$B$5</f>
        <v>2748122</v>
      </c>
      <c r="E11" s="169">
        <f t="shared" ref="E11:E56" si="5">+G10*$B$2</f>
        <v>1548895.9364389922</v>
      </c>
      <c r="F11" s="169">
        <f t="shared" ref="F11:F56" si="6">+D11-E11</f>
        <v>1199226.0635610078</v>
      </c>
      <c r="G11" s="170">
        <f t="shared" ref="G11:G56" si="7">+G10-F11</f>
        <v>85817399.579079002</v>
      </c>
      <c r="I11" s="151" t="s">
        <v>82</v>
      </c>
      <c r="J11" s="177">
        <f>+SUM(J6:J10)</f>
        <v>134657978</v>
      </c>
      <c r="K11" s="177">
        <f t="shared" ref="K11:L11" si="8">+SUM(K6:K10)</f>
        <v>44278222.843135573</v>
      </c>
      <c r="L11" s="177">
        <f t="shared" si="8"/>
        <v>90379755.156864434</v>
      </c>
      <c r="M11" s="178"/>
    </row>
    <row r="12" spans="1:56" x14ac:dyDescent="0.25">
      <c r="C12" s="145">
        <v>3</v>
      </c>
      <c r="D12" s="169">
        <f t="shared" si="4"/>
        <v>2748122</v>
      </c>
      <c r="E12" s="169">
        <f t="shared" si="5"/>
        <v>1527549.7125076063</v>
      </c>
      <c r="F12" s="169">
        <f t="shared" si="6"/>
        <v>1220572.2874923937</v>
      </c>
      <c r="G12" s="170">
        <f t="shared" si="7"/>
        <v>84596827.291586608</v>
      </c>
      <c r="I12" s="1"/>
      <c r="J12" s="1"/>
      <c r="K12" s="1"/>
      <c r="L12" s="1"/>
      <c r="M12" s="1"/>
    </row>
    <row r="13" spans="1:56" x14ac:dyDescent="0.25">
      <c r="C13" s="145">
        <v>4</v>
      </c>
      <c r="D13" s="169">
        <f t="shared" si="4"/>
        <v>2748122</v>
      </c>
      <c r="E13" s="169">
        <f t="shared" si="5"/>
        <v>1505823.5257902415</v>
      </c>
      <c r="F13" s="169">
        <f t="shared" si="6"/>
        <v>1242298.4742097585</v>
      </c>
      <c r="G13" s="170">
        <f t="shared" si="7"/>
        <v>83354528.817376852</v>
      </c>
    </row>
    <row r="14" spans="1:56" x14ac:dyDescent="0.25">
      <c r="C14" s="145">
        <v>5</v>
      </c>
      <c r="D14" s="169">
        <f t="shared" si="4"/>
        <v>2748122</v>
      </c>
      <c r="E14" s="169">
        <f t="shared" si="5"/>
        <v>1483710.612949308</v>
      </c>
      <c r="F14" s="169">
        <f t="shared" si="6"/>
        <v>1264411.387050692</v>
      </c>
      <c r="G14" s="170">
        <f t="shared" si="7"/>
        <v>82090117.430326164</v>
      </c>
    </row>
    <row r="15" spans="1:56" x14ac:dyDescent="0.25">
      <c r="C15" s="145">
        <v>6</v>
      </c>
      <c r="D15" s="169">
        <f t="shared" si="4"/>
        <v>2748122</v>
      </c>
      <c r="E15" s="169">
        <f t="shared" si="5"/>
        <v>1461204.0902598058</v>
      </c>
      <c r="F15" s="169">
        <f t="shared" si="6"/>
        <v>1286917.9097401942</v>
      </c>
      <c r="G15" s="170">
        <f t="shared" si="7"/>
        <v>80803199.520585969</v>
      </c>
    </row>
    <row r="16" spans="1:56" x14ac:dyDescent="0.25">
      <c r="C16" s="145">
        <v>7</v>
      </c>
      <c r="D16" s="169">
        <f t="shared" si="4"/>
        <v>2748122</v>
      </c>
      <c r="E16" s="169">
        <f t="shared" si="5"/>
        <v>1438296.9514664302</v>
      </c>
      <c r="F16" s="169">
        <f t="shared" si="6"/>
        <v>1309825.0485335698</v>
      </c>
      <c r="G16" s="170">
        <f t="shared" si="7"/>
        <v>79493374.472052395</v>
      </c>
    </row>
    <row r="17" spans="3:7" x14ac:dyDescent="0.25">
      <c r="C17" s="145">
        <v>8</v>
      </c>
      <c r="D17" s="169">
        <f t="shared" si="4"/>
        <v>2748122</v>
      </c>
      <c r="E17" s="169">
        <f t="shared" si="5"/>
        <v>1414982.0656025326</v>
      </c>
      <c r="F17" s="169">
        <f t="shared" si="6"/>
        <v>1333139.9343974674</v>
      </c>
      <c r="G17" s="170">
        <f t="shared" si="7"/>
        <v>78160234.537654921</v>
      </c>
    </row>
    <row r="18" spans="3:7" x14ac:dyDescent="0.25">
      <c r="C18" s="145">
        <v>9</v>
      </c>
      <c r="D18" s="169">
        <f t="shared" si="4"/>
        <v>2748122</v>
      </c>
      <c r="E18" s="169">
        <f t="shared" si="5"/>
        <v>1391252.1747702577</v>
      </c>
      <c r="F18" s="169">
        <f t="shared" si="6"/>
        <v>1356869.8252297423</v>
      </c>
      <c r="G18" s="170">
        <f t="shared" si="7"/>
        <v>76803364.712425172</v>
      </c>
    </row>
    <row r="19" spans="3:7" x14ac:dyDescent="0.25">
      <c r="C19" s="145">
        <v>10</v>
      </c>
      <c r="D19" s="169">
        <f t="shared" si="4"/>
        <v>2748122</v>
      </c>
      <c r="E19" s="169">
        <f t="shared" si="5"/>
        <v>1367099.8918811681</v>
      </c>
      <c r="F19" s="169">
        <f t="shared" si="6"/>
        <v>1381022.1081188319</v>
      </c>
      <c r="G19" s="170">
        <f t="shared" si="7"/>
        <v>75422342.60430634</v>
      </c>
    </row>
    <row r="20" spans="3:7" x14ac:dyDescent="0.25">
      <c r="C20" s="145">
        <v>11</v>
      </c>
      <c r="D20" s="169">
        <f t="shared" si="4"/>
        <v>2748122</v>
      </c>
      <c r="E20" s="169">
        <f t="shared" si="5"/>
        <v>1342517.6983566529</v>
      </c>
      <c r="F20" s="169">
        <f t="shared" si="6"/>
        <v>1405604.3016433471</v>
      </c>
      <c r="G20" s="170">
        <f t="shared" si="7"/>
        <v>74016738.302662998</v>
      </c>
    </row>
    <row r="21" spans="3:7" x14ac:dyDescent="0.25">
      <c r="C21" s="145">
        <v>12</v>
      </c>
      <c r="D21" s="169">
        <f t="shared" si="4"/>
        <v>2748122</v>
      </c>
      <c r="E21" s="169">
        <f t="shared" si="5"/>
        <v>1317497.9417874014</v>
      </c>
      <c r="F21" s="169">
        <f t="shared" si="6"/>
        <v>1430624.0582125986</v>
      </c>
      <c r="G21" s="170">
        <f t="shared" si="7"/>
        <v>72586114.244450405</v>
      </c>
    </row>
    <row r="22" spans="3:7" x14ac:dyDescent="0.25">
      <c r="C22" s="145">
        <v>13</v>
      </c>
      <c r="D22" s="169">
        <f t="shared" si="4"/>
        <v>2748122</v>
      </c>
      <c r="E22" s="169">
        <f t="shared" si="5"/>
        <v>1292032.8335512171</v>
      </c>
      <c r="F22" s="169">
        <f t="shared" si="6"/>
        <v>1456089.1664487829</v>
      </c>
      <c r="G22" s="170">
        <f t="shared" si="7"/>
        <v>71130025.078001618</v>
      </c>
    </row>
    <row r="23" spans="3:7" x14ac:dyDescent="0.25">
      <c r="C23" s="145">
        <v>14</v>
      </c>
      <c r="D23" s="169">
        <f t="shared" si="4"/>
        <v>2748122</v>
      </c>
      <c r="E23" s="169">
        <f t="shared" si="5"/>
        <v>1266114.4463884288</v>
      </c>
      <c r="F23" s="169">
        <f t="shared" si="6"/>
        <v>1482007.5536115712</v>
      </c>
      <c r="G23" s="170">
        <f t="shared" si="7"/>
        <v>69648017.524390042</v>
      </c>
    </row>
    <row r="24" spans="3:7" x14ac:dyDescent="0.25">
      <c r="C24" s="145">
        <v>15</v>
      </c>
      <c r="D24" s="169">
        <f t="shared" si="4"/>
        <v>2748122</v>
      </c>
      <c r="E24" s="169">
        <f t="shared" si="5"/>
        <v>1239734.7119341427</v>
      </c>
      <c r="F24" s="169">
        <f t="shared" si="6"/>
        <v>1508387.2880658573</v>
      </c>
      <c r="G24" s="170">
        <f t="shared" si="7"/>
        <v>68139630.236324191</v>
      </c>
    </row>
    <row r="25" spans="3:7" x14ac:dyDescent="0.25">
      <c r="C25" s="145">
        <v>16</v>
      </c>
      <c r="D25" s="169">
        <f t="shared" si="4"/>
        <v>2748122</v>
      </c>
      <c r="E25" s="169">
        <f t="shared" si="5"/>
        <v>1212885.4182065707</v>
      </c>
      <c r="F25" s="169">
        <f t="shared" si="6"/>
        <v>1535236.5817934293</v>
      </c>
      <c r="G25" s="170">
        <f t="shared" si="7"/>
        <v>66604393.654530764</v>
      </c>
    </row>
    <row r="26" spans="3:7" x14ac:dyDescent="0.25">
      <c r="C26" s="145">
        <v>17</v>
      </c>
      <c r="D26" s="169">
        <f t="shared" si="4"/>
        <v>2748122</v>
      </c>
      <c r="E26" s="169">
        <f t="shared" si="5"/>
        <v>1185558.2070506476</v>
      </c>
      <c r="F26" s="169">
        <f t="shared" si="6"/>
        <v>1562563.7929493524</v>
      </c>
      <c r="G26" s="170">
        <f t="shared" si="7"/>
        <v>65041829.861581415</v>
      </c>
    </row>
    <row r="27" spans="3:7" x14ac:dyDescent="0.25">
      <c r="C27" s="145">
        <v>18</v>
      </c>
      <c r="D27" s="169">
        <f t="shared" si="4"/>
        <v>2748122</v>
      </c>
      <c r="E27" s="169">
        <f t="shared" si="5"/>
        <v>1157744.5715361491</v>
      </c>
      <c r="F27" s="169">
        <f t="shared" si="6"/>
        <v>1590377.4284638509</v>
      </c>
      <c r="G27" s="170">
        <f t="shared" si="7"/>
        <v>63451452.433117561</v>
      </c>
    </row>
    <row r="28" spans="3:7" x14ac:dyDescent="0.25">
      <c r="C28" s="145">
        <v>19</v>
      </c>
      <c r="D28" s="169">
        <f t="shared" si="4"/>
        <v>2748122</v>
      </c>
      <c r="E28" s="169">
        <f t="shared" si="5"/>
        <v>1129435.8533094926</v>
      </c>
      <c r="F28" s="169">
        <f t="shared" si="6"/>
        <v>1618686.1466905074</v>
      </c>
      <c r="G28" s="170">
        <f t="shared" si="7"/>
        <v>61832766.286427051</v>
      </c>
    </row>
    <row r="29" spans="3:7" x14ac:dyDescent="0.25">
      <c r="C29" s="145">
        <v>20</v>
      </c>
      <c r="D29" s="169">
        <f t="shared" si="4"/>
        <v>2748122</v>
      </c>
      <c r="E29" s="169">
        <f t="shared" si="5"/>
        <v>1100623.2398984015</v>
      </c>
      <c r="F29" s="169">
        <f t="shared" si="6"/>
        <v>1647498.7601015985</v>
      </c>
      <c r="G29" s="170">
        <f t="shared" si="7"/>
        <v>60185267.526325449</v>
      </c>
    </row>
    <row r="30" spans="3:7" x14ac:dyDescent="0.25">
      <c r="C30" s="145">
        <v>21</v>
      </c>
      <c r="D30" s="169">
        <f t="shared" si="4"/>
        <v>2748122</v>
      </c>
      <c r="E30" s="169">
        <f t="shared" si="5"/>
        <v>1071297.7619685929</v>
      </c>
      <c r="F30" s="169">
        <f t="shared" si="6"/>
        <v>1676824.2380314071</v>
      </c>
      <c r="G30" s="170">
        <f t="shared" si="7"/>
        <v>58508443.28829404</v>
      </c>
    </row>
    <row r="31" spans="3:7" x14ac:dyDescent="0.25">
      <c r="C31" s="145">
        <v>22</v>
      </c>
      <c r="D31" s="169">
        <f t="shared" si="4"/>
        <v>2748122</v>
      </c>
      <c r="E31" s="169">
        <f t="shared" si="5"/>
        <v>1041450.2905316339</v>
      </c>
      <c r="F31" s="169">
        <f t="shared" si="6"/>
        <v>1706671.7094683661</v>
      </c>
      <c r="G31" s="170">
        <f t="shared" si="7"/>
        <v>56801771.578825675</v>
      </c>
    </row>
    <row r="32" spans="3:7" x14ac:dyDescent="0.25">
      <c r="C32" s="145">
        <v>23</v>
      </c>
      <c r="D32" s="169">
        <f t="shared" si="4"/>
        <v>2748122</v>
      </c>
      <c r="E32" s="169">
        <f t="shared" si="5"/>
        <v>1011071.534103097</v>
      </c>
      <c r="F32" s="169">
        <f t="shared" si="6"/>
        <v>1737050.4658969031</v>
      </c>
      <c r="G32" s="170">
        <f t="shared" si="7"/>
        <v>55064721.11292877</v>
      </c>
    </row>
    <row r="33" spans="3:7" x14ac:dyDescent="0.25">
      <c r="C33" s="145">
        <v>24</v>
      </c>
      <c r="D33" s="169">
        <f t="shared" si="4"/>
        <v>2748122</v>
      </c>
      <c r="E33" s="169">
        <f t="shared" si="5"/>
        <v>980152.03581013216</v>
      </c>
      <c r="F33" s="169">
        <f t="shared" si="6"/>
        <v>1767969.964189868</v>
      </c>
      <c r="G33" s="170">
        <f t="shared" si="7"/>
        <v>53296751.148738906</v>
      </c>
    </row>
    <row r="34" spans="3:7" x14ac:dyDescent="0.25">
      <c r="C34" s="145">
        <v>25</v>
      </c>
      <c r="D34" s="169">
        <f t="shared" si="4"/>
        <v>2748122</v>
      </c>
      <c r="E34" s="169">
        <f t="shared" si="5"/>
        <v>948682.17044755246</v>
      </c>
      <c r="F34" s="169">
        <f t="shared" si="6"/>
        <v>1799439.8295524474</v>
      </c>
      <c r="G34" s="170">
        <f t="shared" si="7"/>
        <v>51497311.319186457</v>
      </c>
    </row>
    <row r="35" spans="3:7" x14ac:dyDescent="0.25">
      <c r="C35" s="145">
        <v>26</v>
      </c>
      <c r="D35" s="169">
        <f t="shared" si="4"/>
        <v>2748122</v>
      </c>
      <c r="E35" s="169">
        <f t="shared" si="5"/>
        <v>916652.14148151886</v>
      </c>
      <c r="F35" s="169">
        <f t="shared" si="6"/>
        <v>1831469.8585184813</v>
      </c>
      <c r="G35" s="170">
        <f t="shared" si="7"/>
        <v>49665841.460667975</v>
      </c>
    </row>
    <row r="36" spans="3:7" x14ac:dyDescent="0.25">
      <c r="C36" s="145">
        <v>27</v>
      </c>
      <c r="D36" s="169">
        <f t="shared" si="4"/>
        <v>2748122</v>
      </c>
      <c r="E36" s="169">
        <f t="shared" si="5"/>
        <v>884051.97799988999</v>
      </c>
      <c r="F36" s="169">
        <f t="shared" si="6"/>
        <v>1864070.02200011</v>
      </c>
      <c r="G36" s="170">
        <f t="shared" si="7"/>
        <v>47801771.438667864</v>
      </c>
    </row>
    <row r="37" spans="3:7" x14ac:dyDescent="0.25">
      <c r="C37" s="145">
        <v>28</v>
      </c>
      <c r="D37" s="169">
        <f t="shared" si="4"/>
        <v>2748122</v>
      </c>
      <c r="E37" s="169">
        <f t="shared" si="5"/>
        <v>850871.53160828794</v>
      </c>
      <c r="F37" s="169">
        <f t="shared" si="6"/>
        <v>1897250.4683917121</v>
      </c>
      <c r="G37" s="170">
        <f t="shared" si="7"/>
        <v>45904520.970276155</v>
      </c>
    </row>
    <row r="38" spans="3:7" x14ac:dyDescent="0.25">
      <c r="C38" s="145">
        <v>29</v>
      </c>
      <c r="D38" s="169">
        <f t="shared" si="4"/>
        <v>2748122</v>
      </c>
      <c r="E38" s="169">
        <f t="shared" si="5"/>
        <v>817100.47327091557</v>
      </c>
      <c r="F38" s="169">
        <f t="shared" si="6"/>
        <v>1931021.5267290846</v>
      </c>
      <c r="G38" s="170">
        <f t="shared" si="7"/>
        <v>43973499.44354707</v>
      </c>
    </row>
    <row r="39" spans="3:7" x14ac:dyDescent="0.25">
      <c r="C39" s="145">
        <v>30</v>
      </c>
      <c r="D39" s="169">
        <f t="shared" si="4"/>
        <v>2748122</v>
      </c>
      <c r="E39" s="169">
        <f t="shared" si="5"/>
        <v>782728.2900951379</v>
      </c>
      <c r="F39" s="169">
        <f t="shared" si="6"/>
        <v>1965393.7099048621</v>
      </c>
      <c r="G39" s="170">
        <f t="shared" si="7"/>
        <v>42008105.733642206</v>
      </c>
    </row>
    <row r="40" spans="3:7" x14ac:dyDescent="0.25">
      <c r="C40" s="145">
        <v>31</v>
      </c>
      <c r="D40" s="169">
        <f t="shared" si="4"/>
        <v>2748122</v>
      </c>
      <c r="E40" s="169">
        <f t="shared" si="5"/>
        <v>747744.2820588313</v>
      </c>
      <c r="F40" s="169">
        <f t="shared" si="6"/>
        <v>2000377.7179411687</v>
      </c>
      <c r="G40" s="170">
        <f t="shared" si="7"/>
        <v>40007728.015701041</v>
      </c>
    </row>
    <row r="41" spans="3:7" x14ac:dyDescent="0.25">
      <c r="C41" s="145">
        <v>32</v>
      </c>
      <c r="D41" s="169">
        <f t="shared" si="4"/>
        <v>2748122</v>
      </c>
      <c r="E41" s="169">
        <f t="shared" si="5"/>
        <v>712137.55867947848</v>
      </c>
      <c r="F41" s="169">
        <f t="shared" si="6"/>
        <v>2035984.4413205215</v>
      </c>
      <c r="G41" s="170">
        <f t="shared" si="7"/>
        <v>37971743.574380517</v>
      </c>
    </row>
    <row r="42" spans="3:7" x14ac:dyDescent="0.25">
      <c r="C42" s="145">
        <v>33</v>
      </c>
      <c r="D42" s="169">
        <f t="shared" si="4"/>
        <v>2748122</v>
      </c>
      <c r="E42" s="169">
        <f t="shared" si="5"/>
        <v>675897.03562397324</v>
      </c>
      <c r="F42" s="169">
        <f t="shared" si="6"/>
        <v>2072224.9643760268</v>
      </c>
      <c r="G42" s="170">
        <f t="shared" si="7"/>
        <v>35899518.610004492</v>
      </c>
    </row>
    <row r="43" spans="3:7" x14ac:dyDescent="0.25">
      <c r="C43" s="145">
        <v>34</v>
      </c>
      <c r="D43" s="169">
        <f t="shared" si="4"/>
        <v>2748122</v>
      </c>
      <c r="E43" s="169">
        <f t="shared" si="5"/>
        <v>639011.43125807995</v>
      </c>
      <c r="F43" s="169">
        <f t="shared" si="6"/>
        <v>2109110.5687419199</v>
      </c>
      <c r="G43" s="170">
        <f t="shared" si="7"/>
        <v>33790408.041262574</v>
      </c>
    </row>
    <row r="44" spans="3:7" x14ac:dyDescent="0.25">
      <c r="C44" s="145">
        <v>35</v>
      </c>
      <c r="D44" s="169">
        <f t="shared" si="4"/>
        <v>2748122</v>
      </c>
      <c r="E44" s="169">
        <f t="shared" si="5"/>
        <v>601469.26313447382</v>
      </c>
      <c r="F44" s="169">
        <f t="shared" si="6"/>
        <v>2146652.7368655261</v>
      </c>
      <c r="G44" s="170">
        <f t="shared" si="7"/>
        <v>31643755.304397047</v>
      </c>
    </row>
    <row r="45" spans="3:7" x14ac:dyDescent="0.25">
      <c r="C45" s="145">
        <v>36</v>
      </c>
      <c r="D45" s="169">
        <f t="shared" si="4"/>
        <v>2748122</v>
      </c>
      <c r="E45" s="169">
        <f t="shared" si="5"/>
        <v>563258.84441826737</v>
      </c>
      <c r="F45" s="169">
        <f t="shared" si="6"/>
        <v>2184863.1555817327</v>
      </c>
      <c r="G45" s="170">
        <f t="shared" si="7"/>
        <v>29458892.148815315</v>
      </c>
    </row>
    <row r="46" spans="3:7" x14ac:dyDescent="0.25">
      <c r="C46" s="145">
        <v>37</v>
      </c>
      <c r="D46" s="169">
        <f t="shared" si="4"/>
        <v>2748122</v>
      </c>
      <c r="E46" s="169">
        <f t="shared" si="5"/>
        <v>524368.28024891263</v>
      </c>
      <c r="F46" s="169">
        <f t="shared" si="6"/>
        <v>2223753.7197510875</v>
      </c>
      <c r="G46" s="170">
        <f t="shared" si="7"/>
        <v>27235138.429064229</v>
      </c>
    </row>
    <row r="47" spans="3:7" x14ac:dyDescent="0.25">
      <c r="C47" s="145">
        <v>38</v>
      </c>
      <c r="D47" s="169">
        <f t="shared" si="4"/>
        <v>2748122</v>
      </c>
      <c r="E47" s="169">
        <f t="shared" si="5"/>
        <v>484785.46403734328</v>
      </c>
      <c r="F47" s="169">
        <f t="shared" si="6"/>
        <v>2263336.5359626566</v>
      </c>
      <c r="G47" s="170">
        <f t="shared" si="7"/>
        <v>24971801.893101573</v>
      </c>
    </row>
    <row r="48" spans="3:7" x14ac:dyDescent="0.25">
      <c r="C48" s="145">
        <v>39</v>
      </c>
      <c r="D48" s="169">
        <f t="shared" si="4"/>
        <v>2748122</v>
      </c>
      <c r="E48" s="169">
        <f t="shared" si="5"/>
        <v>444498.07369720802</v>
      </c>
      <c r="F48" s="169">
        <f t="shared" si="6"/>
        <v>2303623.926302792</v>
      </c>
      <c r="G48" s="170">
        <f t="shared" si="7"/>
        <v>22668177.966798782</v>
      </c>
    </row>
    <row r="49" spans="3:7" x14ac:dyDescent="0.25">
      <c r="C49" s="145">
        <v>40</v>
      </c>
      <c r="D49" s="169">
        <f t="shared" si="4"/>
        <v>2748122</v>
      </c>
      <c r="E49" s="169">
        <f t="shared" si="5"/>
        <v>403493.56780901831</v>
      </c>
      <c r="F49" s="169">
        <f t="shared" si="6"/>
        <v>2344628.4321909817</v>
      </c>
      <c r="G49" s="170">
        <f t="shared" si="7"/>
        <v>20323549.534607802</v>
      </c>
    </row>
    <row r="50" spans="3:7" x14ac:dyDescent="0.25">
      <c r="C50" s="145">
        <v>41</v>
      </c>
      <c r="D50" s="169">
        <f t="shared" si="4"/>
        <v>2748122</v>
      </c>
      <c r="E50" s="169">
        <f t="shared" si="5"/>
        <v>361759.18171601888</v>
      </c>
      <c r="F50" s="169">
        <f t="shared" si="6"/>
        <v>2386362.8182839812</v>
      </c>
      <c r="G50" s="170">
        <f t="shared" si="7"/>
        <v>17937186.716323819</v>
      </c>
    </row>
    <row r="51" spans="3:7" x14ac:dyDescent="0.25">
      <c r="C51" s="145">
        <v>42</v>
      </c>
      <c r="D51" s="169">
        <f t="shared" si="4"/>
        <v>2748122</v>
      </c>
      <c r="E51" s="169">
        <f t="shared" si="5"/>
        <v>319281.92355056398</v>
      </c>
      <c r="F51" s="169">
        <f t="shared" si="6"/>
        <v>2428840.0764494361</v>
      </c>
      <c r="G51" s="170">
        <f t="shared" si="7"/>
        <v>15508346.639874384</v>
      </c>
    </row>
    <row r="52" spans="3:7" x14ac:dyDescent="0.25">
      <c r="C52" s="145">
        <v>43</v>
      </c>
      <c r="D52" s="169">
        <f t="shared" si="4"/>
        <v>2748122</v>
      </c>
      <c r="E52" s="169">
        <f t="shared" si="5"/>
        <v>276048.57018976402</v>
      </c>
      <c r="F52" s="169">
        <f t="shared" si="6"/>
        <v>2472073.4298102362</v>
      </c>
      <c r="G52" s="170">
        <f t="shared" si="7"/>
        <v>13036273.210064147</v>
      </c>
    </row>
    <row r="53" spans="3:7" x14ac:dyDescent="0.25">
      <c r="C53" s="145">
        <v>44</v>
      </c>
      <c r="D53" s="169">
        <f t="shared" si="4"/>
        <v>2748122</v>
      </c>
      <c r="E53" s="169">
        <f t="shared" si="5"/>
        <v>232045.66313914181</v>
      </c>
      <c r="F53" s="169">
        <f t="shared" si="6"/>
        <v>2516076.3368608584</v>
      </c>
      <c r="G53" s="170">
        <f t="shared" si="7"/>
        <v>10520196.873203289</v>
      </c>
    </row>
    <row r="54" spans="3:7" x14ac:dyDescent="0.25">
      <c r="C54" s="145">
        <v>45</v>
      </c>
      <c r="D54" s="169">
        <f t="shared" si="4"/>
        <v>2748122</v>
      </c>
      <c r="E54" s="169">
        <f t="shared" si="5"/>
        <v>187259.50434301855</v>
      </c>
      <c r="F54" s="169">
        <f t="shared" si="6"/>
        <v>2560862.4956569816</v>
      </c>
      <c r="G54" s="170">
        <f t="shared" si="7"/>
        <v>7959334.3775463067</v>
      </c>
    </row>
    <row r="55" spans="3:7" x14ac:dyDescent="0.25">
      <c r="C55" s="145">
        <v>46</v>
      </c>
      <c r="D55" s="169">
        <f t="shared" si="4"/>
        <v>2748122</v>
      </c>
      <c r="E55" s="169">
        <f t="shared" si="5"/>
        <v>141676.15192032425</v>
      </c>
      <c r="F55" s="169">
        <f t="shared" si="6"/>
        <v>2606445.8480796758</v>
      </c>
      <c r="G55" s="170">
        <f t="shared" si="7"/>
        <v>5352888.5294666309</v>
      </c>
    </row>
    <row r="56" spans="3:7" x14ac:dyDescent="0.25">
      <c r="C56" s="145">
        <v>47</v>
      </c>
      <c r="D56" s="169">
        <f t="shared" si="4"/>
        <v>2748122</v>
      </c>
      <c r="E56" s="169">
        <f t="shared" si="5"/>
        <v>95281.415824506024</v>
      </c>
      <c r="F56" s="169">
        <f t="shared" si="6"/>
        <v>2652840.584175494</v>
      </c>
      <c r="G56" s="170">
        <f t="shared" si="7"/>
        <v>2700047.9452911369</v>
      </c>
    </row>
    <row r="57" spans="3:7" ht="15.75" thickBot="1" x14ac:dyDescent="0.3">
      <c r="C57" s="146">
        <v>48</v>
      </c>
      <c r="D57" s="171">
        <f t="shared" si="4"/>
        <v>2748122</v>
      </c>
      <c r="E57" s="171">
        <f>+G56*$B$2</f>
        <v>48060.853426182235</v>
      </c>
      <c r="F57" s="171">
        <f>+D57-E57</f>
        <v>2700061.1465738178</v>
      </c>
      <c r="G57" s="172">
        <v>0</v>
      </c>
    </row>
    <row r="58" spans="3:7" x14ac:dyDescent="0.25">
      <c r="E58" s="5"/>
      <c r="F58" s="5"/>
      <c r="G58" s="5"/>
    </row>
    <row r="59" spans="3:7" x14ac:dyDescent="0.25">
      <c r="E59" s="5"/>
      <c r="F59" s="5"/>
      <c r="G59" s="5"/>
    </row>
    <row r="60" spans="3:7" x14ac:dyDescent="0.25">
      <c r="E60" s="5"/>
      <c r="F60" s="5"/>
      <c r="G60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1D2D4-ACAC-4BAB-8D82-99072F597861}">
  <dimension ref="B4:K25"/>
  <sheetViews>
    <sheetView topLeftCell="C9" zoomScale="70" zoomScaleNormal="70" workbookViewId="0">
      <selection activeCell="G26" sqref="G26"/>
    </sheetView>
  </sheetViews>
  <sheetFormatPr baseColWidth="10" defaultRowHeight="15" x14ac:dyDescent="0.25"/>
  <cols>
    <col min="2" max="2" width="49.28515625" bestFit="1" customWidth="1"/>
    <col min="3" max="3" width="22.85546875" bestFit="1" customWidth="1"/>
    <col min="4" max="4" width="23.140625" bestFit="1" customWidth="1"/>
    <col min="5" max="5" width="22.85546875" bestFit="1" customWidth="1"/>
    <col min="6" max="6" width="24.28515625" bestFit="1" customWidth="1"/>
    <col min="7" max="7" width="23.85546875" bestFit="1" customWidth="1"/>
  </cols>
  <sheetData>
    <row r="4" spans="2:11" ht="15.75" thickBot="1" x14ac:dyDescent="0.3">
      <c r="J4" s="3">
        <v>0.1</v>
      </c>
      <c r="K4" s="3">
        <v>0.35</v>
      </c>
    </row>
    <row r="5" spans="2:11" ht="19.5" customHeight="1" thickBot="1" x14ac:dyDescent="0.3">
      <c r="B5" s="152"/>
      <c r="C5" s="65" t="s">
        <v>1</v>
      </c>
      <c r="D5" s="66" t="s">
        <v>2</v>
      </c>
      <c r="E5" s="66" t="s">
        <v>3</v>
      </c>
      <c r="F5" s="66" t="s">
        <v>4</v>
      </c>
      <c r="G5" s="67" t="s">
        <v>23</v>
      </c>
    </row>
    <row r="6" spans="2:11" ht="26.25" customHeight="1" x14ac:dyDescent="0.25">
      <c r="B6" s="154" t="s">
        <v>130</v>
      </c>
      <c r="C6" s="158">
        <f>+INGRESO!D18</f>
        <v>315180000</v>
      </c>
      <c r="D6" s="159">
        <f>+INGRESO!E18</f>
        <v>362457000</v>
      </c>
      <c r="E6" s="159">
        <f>+INGRESO!F18</f>
        <v>416825549.99999994</v>
      </c>
      <c r="F6" s="159">
        <f>+INGRESO!G18</f>
        <v>479349382.49999988</v>
      </c>
      <c r="G6" s="160">
        <f>+INGRESO!H18</f>
        <v>551251789.87499976</v>
      </c>
    </row>
    <row r="7" spans="2:11" ht="15.75" customHeight="1" x14ac:dyDescent="0.25">
      <c r="B7" s="153" t="s">
        <v>139</v>
      </c>
      <c r="C7" s="161">
        <f>+NOMINA!AB15</f>
        <v>122055969.00000003</v>
      </c>
      <c r="D7" s="162">
        <f>+NOMINA!AC15</f>
        <v>131820446.52000001</v>
      </c>
      <c r="E7" s="162">
        <f>+NOMINA!AD15</f>
        <v>142366082.24160004</v>
      </c>
      <c r="F7" s="162">
        <f>+NOMINA!AE15</f>
        <v>153755368.82092801</v>
      </c>
      <c r="G7" s="163">
        <f>+NOMINA!AF15</f>
        <v>166055798.32660228</v>
      </c>
    </row>
    <row r="8" spans="2:11" ht="17.25" customHeight="1" x14ac:dyDescent="0.25">
      <c r="B8" s="153" t="s">
        <v>140</v>
      </c>
      <c r="C8" s="161">
        <f>+'COSTOS Y GASTOS'!E10</f>
        <v>17906000</v>
      </c>
      <c r="D8" s="162">
        <f>+C8*1.03</f>
        <v>18443180</v>
      </c>
      <c r="E8" s="162">
        <f t="shared" ref="E8:G8" si="0">+D8*1.03</f>
        <v>18996475.400000002</v>
      </c>
      <c r="F8" s="162">
        <f t="shared" si="0"/>
        <v>19566369.662000004</v>
      </c>
      <c r="G8" s="163">
        <f t="shared" si="0"/>
        <v>20153360.751860004</v>
      </c>
    </row>
    <row r="9" spans="2:11" ht="17.25" customHeight="1" x14ac:dyDescent="0.25">
      <c r="B9" s="153" t="s">
        <v>141</v>
      </c>
      <c r="C9" s="161">
        <f>+'COSTOS Y GASTOS'!D18*0.1</f>
        <v>4014000</v>
      </c>
      <c r="D9" s="162">
        <f>+C9</f>
        <v>4014000</v>
      </c>
      <c r="E9" s="162">
        <f>+D9*(1+$K$4)</f>
        <v>5418900</v>
      </c>
      <c r="F9" s="162">
        <f t="shared" ref="F9:G9" si="1">+E9*(1+$K$4)</f>
        <v>7315515.0000000009</v>
      </c>
      <c r="G9" s="163">
        <f t="shared" si="1"/>
        <v>9875945.2500000019</v>
      </c>
    </row>
    <row r="10" spans="2:11" ht="25.5" customHeight="1" x14ac:dyDescent="0.25">
      <c r="B10" s="155" t="s">
        <v>131</v>
      </c>
      <c r="C10" s="164">
        <f>SUM(C7:C9)</f>
        <v>143975969.00000003</v>
      </c>
      <c r="D10" s="165">
        <f>SUM(D7:D9)</f>
        <v>154277626.52000001</v>
      </c>
      <c r="E10" s="165">
        <f>SUM(E7:E9)</f>
        <v>166781457.64160004</v>
      </c>
      <c r="F10" s="165">
        <f>SUM(F7:F9)</f>
        <v>180637253.48292801</v>
      </c>
      <c r="G10" s="166">
        <f>SUM(G7:G9)</f>
        <v>196085104.32846227</v>
      </c>
    </row>
    <row r="11" spans="2:11" ht="24" customHeight="1" x14ac:dyDescent="0.25">
      <c r="B11" s="157" t="s">
        <v>132</v>
      </c>
      <c r="C11" s="204">
        <f>C6-C10</f>
        <v>171204030.99999997</v>
      </c>
      <c r="D11" s="205">
        <f>D6-D10</f>
        <v>208179373.47999999</v>
      </c>
      <c r="E11" s="205">
        <f>E6-E10</f>
        <v>250044092.3583999</v>
      </c>
      <c r="F11" s="205">
        <f>F6-F10</f>
        <v>298712129.01707184</v>
      </c>
      <c r="G11" s="206">
        <f>G6-G10</f>
        <v>355166685.54653752</v>
      </c>
    </row>
    <row r="12" spans="2:11" ht="24" customHeight="1" x14ac:dyDescent="0.25">
      <c r="B12" s="153" t="s">
        <v>145</v>
      </c>
      <c r="C12" s="161">
        <f>+(NOMINA!AB7*12)</f>
        <v>48380600</v>
      </c>
      <c r="D12" s="162">
        <f>+(NOMINA!AC7*12)</f>
        <v>52251048</v>
      </c>
      <c r="E12" s="162">
        <f>+(NOMINA!AD7*12)</f>
        <v>56431131.840000004</v>
      </c>
      <c r="F12" s="162">
        <f>+(NOMINA!AE7*12)</f>
        <v>60945622.387200013</v>
      </c>
      <c r="G12" s="163">
        <f>+(NOMINA!AF7*12)</f>
        <v>65821272.178176016</v>
      </c>
    </row>
    <row r="13" spans="2:11" ht="24" customHeight="1" x14ac:dyDescent="0.25">
      <c r="B13" s="153" t="s">
        <v>142</v>
      </c>
      <c r="C13" s="161">
        <f>+'COSTOS Y GASTOS'!E28</f>
        <v>14500000</v>
      </c>
      <c r="D13" s="162">
        <f>+C13*1.03</f>
        <v>14935000</v>
      </c>
      <c r="E13" s="162">
        <f t="shared" ref="E13:G13" si="2">+D13*1.03</f>
        <v>15383050</v>
      </c>
      <c r="F13" s="162">
        <f t="shared" si="2"/>
        <v>15844541.5</v>
      </c>
      <c r="G13" s="163">
        <f t="shared" si="2"/>
        <v>16319877.745000001</v>
      </c>
    </row>
    <row r="14" spans="2:11" ht="28.5" customHeight="1" x14ac:dyDescent="0.25">
      <c r="B14" s="156" t="s">
        <v>143</v>
      </c>
      <c r="C14" s="164">
        <f>+SUM(C12:C13)</f>
        <v>62880600</v>
      </c>
      <c r="D14" s="165">
        <f t="shared" ref="D14:G14" si="3">+SUM(D12:D13)</f>
        <v>67186048</v>
      </c>
      <c r="E14" s="165">
        <f t="shared" si="3"/>
        <v>71814181.840000004</v>
      </c>
      <c r="F14" s="165">
        <f t="shared" si="3"/>
        <v>76790163.887200013</v>
      </c>
      <c r="G14" s="166">
        <f t="shared" si="3"/>
        <v>82141149.92317602</v>
      </c>
    </row>
    <row r="15" spans="2:11" ht="23.25" customHeight="1" x14ac:dyDescent="0.25">
      <c r="B15" s="157" t="s">
        <v>133</v>
      </c>
      <c r="C15" s="204">
        <f>+C11-C14</f>
        <v>108323430.99999997</v>
      </c>
      <c r="D15" s="205">
        <f t="shared" ref="D15:G15" si="4">+D11-D14</f>
        <v>140993325.47999999</v>
      </c>
      <c r="E15" s="205">
        <f t="shared" si="4"/>
        <v>178229910.51839989</v>
      </c>
      <c r="F15" s="205">
        <f t="shared" si="4"/>
        <v>221921965.12987185</v>
      </c>
      <c r="G15" s="206">
        <f t="shared" si="4"/>
        <v>273025535.62336147</v>
      </c>
    </row>
    <row r="16" spans="2:11" ht="19.5" customHeight="1" x14ac:dyDescent="0.25">
      <c r="B16" s="153" t="s">
        <v>134</v>
      </c>
      <c r="C16" s="161">
        <v>1330628</v>
      </c>
      <c r="D16" s="162">
        <v>0</v>
      </c>
      <c r="E16" s="162">
        <v>0</v>
      </c>
      <c r="F16" s="162">
        <v>0</v>
      </c>
      <c r="G16" s="163">
        <v>0</v>
      </c>
    </row>
    <row r="17" spans="2:7" ht="19.5" customHeight="1" x14ac:dyDescent="0.25">
      <c r="B17" s="153" t="s">
        <v>144</v>
      </c>
      <c r="C17" s="161">
        <f>+'CREDITO '!K6</f>
        <v>17368699.444450397</v>
      </c>
      <c r="D17" s="162">
        <f>+'CREDITO '!K7</f>
        <v>13688100.904288506</v>
      </c>
      <c r="E17" s="162">
        <f>+'CREDITO '!K8</f>
        <v>9139605.0000764057</v>
      </c>
      <c r="F17" s="162">
        <f>+'CREDITO '!K9</f>
        <v>4081817.4943202687</v>
      </c>
      <c r="G17" s="163">
        <f>+'CREDITO '!K10</f>
        <v>0</v>
      </c>
    </row>
    <row r="18" spans="2:7" ht="21" customHeight="1" x14ac:dyDescent="0.25">
      <c r="B18" s="157" t="s">
        <v>135</v>
      </c>
      <c r="C18" s="204">
        <f>+C15-C16-C17</f>
        <v>89624103.555549577</v>
      </c>
      <c r="D18" s="205">
        <f t="shared" ref="D18:F18" si="5">+D15-D16-D17</f>
        <v>127305224.57571149</v>
      </c>
      <c r="E18" s="205">
        <f t="shared" si="5"/>
        <v>169090305.51832348</v>
      </c>
      <c r="F18" s="205">
        <f t="shared" si="5"/>
        <v>217840147.63555157</v>
      </c>
      <c r="G18" s="206">
        <f>+G15-G16-G17</f>
        <v>273025535.62336147</v>
      </c>
    </row>
    <row r="19" spans="2:7" ht="22.5" customHeight="1" thickBot="1" x14ac:dyDescent="0.3">
      <c r="B19" s="231" t="s">
        <v>136</v>
      </c>
      <c r="C19" s="232">
        <f>(C18*$K$4)</f>
        <v>31368436.244442351</v>
      </c>
      <c r="D19" s="232">
        <f t="shared" ref="D19:G19" si="6">(D18*$K$4)</f>
        <v>44556828.601499021</v>
      </c>
      <c r="E19" s="232">
        <f t="shared" si="6"/>
        <v>59181606.931413211</v>
      </c>
      <c r="F19" s="232">
        <f t="shared" si="6"/>
        <v>76244051.672443047</v>
      </c>
      <c r="G19" s="232">
        <f t="shared" si="6"/>
        <v>95558937.468176514</v>
      </c>
    </row>
    <row r="20" spans="2:7" ht="24.75" customHeight="1" thickBot="1" x14ac:dyDescent="0.3">
      <c r="B20" s="233" t="s">
        <v>137</v>
      </c>
      <c r="C20" s="234">
        <f>+C18-C19</f>
        <v>58255667.311107226</v>
      </c>
      <c r="D20" s="234">
        <f t="shared" ref="D20:G20" si="7">+D18-D19</f>
        <v>82748395.974212468</v>
      </c>
      <c r="E20" s="234">
        <f t="shared" si="7"/>
        <v>109908698.58691028</v>
      </c>
      <c r="F20" s="234">
        <f t="shared" si="7"/>
        <v>141596095.96310854</v>
      </c>
      <c r="G20" s="235">
        <f t="shared" si="7"/>
        <v>177466598.15518495</v>
      </c>
    </row>
    <row r="21" spans="2:7" ht="21" customHeight="1" thickBot="1" x14ac:dyDescent="0.3">
      <c r="B21" s="236" t="s">
        <v>195</v>
      </c>
      <c r="C21" s="237">
        <f>+C20*10%</f>
        <v>5825566.7311107228</v>
      </c>
      <c r="D21" s="237">
        <f t="shared" ref="D21:G21" si="8">+D20*10%</f>
        <v>8274839.5974212475</v>
      </c>
      <c r="E21" s="237">
        <f t="shared" si="8"/>
        <v>10990869.858691029</v>
      </c>
      <c r="F21" s="237">
        <f t="shared" si="8"/>
        <v>14159609.596310854</v>
      </c>
      <c r="G21" s="238">
        <f t="shared" si="8"/>
        <v>17746659.815518495</v>
      </c>
    </row>
    <row r="22" spans="2:7" ht="30.75" customHeight="1" thickBot="1" x14ac:dyDescent="0.3">
      <c r="B22" s="233" t="s">
        <v>196</v>
      </c>
      <c r="C22" s="239">
        <f>+C20-C21</f>
        <v>52430100.579996504</v>
      </c>
      <c r="D22" s="239">
        <f t="shared" ref="D22:G22" si="9">+D20-D21</f>
        <v>74473556.376791224</v>
      </c>
      <c r="E22" s="239">
        <f t="shared" si="9"/>
        <v>98917828.728219241</v>
      </c>
      <c r="F22" s="239">
        <f t="shared" si="9"/>
        <v>127436486.36679769</v>
      </c>
      <c r="G22" s="240">
        <f t="shared" si="9"/>
        <v>159719938.33966646</v>
      </c>
    </row>
    <row r="23" spans="2:7" x14ac:dyDescent="0.25">
      <c r="C23" s="207"/>
      <c r="G23" s="4"/>
    </row>
    <row r="24" spans="2:7" x14ac:dyDescent="0.25">
      <c r="C24" s="4"/>
    </row>
    <row r="25" spans="2:7" x14ac:dyDescent="0.25">
      <c r="C25" s="208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65EA-2321-4A3E-9A1E-02D2B7568724}">
  <dimension ref="B1:I46"/>
  <sheetViews>
    <sheetView topLeftCell="A30" zoomScale="90" zoomScaleNormal="90" workbookViewId="0">
      <selection activeCell="B41" sqref="B41:H41"/>
    </sheetView>
  </sheetViews>
  <sheetFormatPr baseColWidth="10" defaultRowHeight="15" x14ac:dyDescent="0.25"/>
  <cols>
    <col min="2" max="2" width="35.85546875" customWidth="1"/>
    <col min="3" max="3" width="16.7109375" bestFit="1" customWidth="1"/>
    <col min="4" max="8" width="27.7109375" customWidth="1"/>
  </cols>
  <sheetData>
    <row r="1" spans="2:8" ht="15.75" thickBot="1" x14ac:dyDescent="0.3"/>
    <row r="2" spans="2:8" ht="15.75" thickBot="1" x14ac:dyDescent="0.3">
      <c r="B2" s="187" t="s">
        <v>146</v>
      </c>
      <c r="C2" s="188" t="s">
        <v>147</v>
      </c>
      <c r="D2" s="188" t="s">
        <v>1</v>
      </c>
      <c r="E2" s="188" t="s">
        <v>2</v>
      </c>
      <c r="F2" s="188" t="s">
        <v>3</v>
      </c>
      <c r="G2" s="188" t="s">
        <v>4</v>
      </c>
      <c r="H2" s="189" t="s">
        <v>23</v>
      </c>
    </row>
    <row r="3" spans="2:8" x14ac:dyDescent="0.25">
      <c r="B3" s="143" t="s">
        <v>148</v>
      </c>
      <c r="C3" s="167"/>
      <c r="D3" s="167">
        <f>+INGRESO!D18</f>
        <v>315180000</v>
      </c>
      <c r="E3" s="167">
        <f>+INGRESO!E18</f>
        <v>362457000</v>
      </c>
      <c r="F3" s="167">
        <f>+INGRESO!F18</f>
        <v>416825549.99999994</v>
      </c>
      <c r="G3" s="167">
        <f>+INGRESO!G18</f>
        <v>479349382.49999988</v>
      </c>
      <c r="H3" s="168">
        <f>+INGRESO!H18</f>
        <v>551251789.87499976</v>
      </c>
    </row>
    <row r="4" spans="2:8" ht="15.75" thickBot="1" x14ac:dyDescent="0.3">
      <c r="B4" s="190" t="s">
        <v>149</v>
      </c>
      <c r="C4" s="191"/>
      <c r="D4" s="191"/>
      <c r="E4" s="191"/>
      <c r="F4" s="191"/>
      <c r="G4" s="191"/>
      <c r="H4" s="192"/>
    </row>
    <row r="5" spans="2:8" ht="15.75" thickBot="1" x14ac:dyDescent="0.3">
      <c r="B5" s="193" t="s">
        <v>150</v>
      </c>
      <c r="C5" s="197"/>
      <c r="D5" s="197">
        <f>+SUM(D3:D4)</f>
        <v>315180000</v>
      </c>
      <c r="E5" s="197">
        <f t="shared" ref="E5:H5" si="0">+SUM(E3:E4)</f>
        <v>362457000</v>
      </c>
      <c r="F5" s="197">
        <f t="shared" si="0"/>
        <v>416825549.99999994</v>
      </c>
      <c r="G5" s="197">
        <f t="shared" si="0"/>
        <v>479349382.49999988</v>
      </c>
      <c r="H5" s="198">
        <f t="shared" si="0"/>
        <v>551251789.87499976</v>
      </c>
    </row>
    <row r="6" spans="2:8" ht="15.75" thickBot="1" x14ac:dyDescent="0.3">
      <c r="B6" s="186"/>
      <c r="C6" s="185"/>
      <c r="D6" s="185"/>
      <c r="E6" s="185"/>
      <c r="F6" s="185"/>
      <c r="G6" s="185"/>
      <c r="H6" s="185"/>
    </row>
    <row r="7" spans="2:8" ht="15.75" thickBot="1" x14ac:dyDescent="0.3">
      <c r="B7" s="338" t="s">
        <v>151</v>
      </c>
      <c r="C7" s="339"/>
      <c r="D7" s="339"/>
      <c r="E7" s="339"/>
      <c r="F7" s="339"/>
      <c r="G7" s="339"/>
      <c r="H7" s="340"/>
    </row>
    <row r="8" spans="2:8" x14ac:dyDescent="0.25">
      <c r="B8" s="143" t="s">
        <v>152</v>
      </c>
      <c r="C8" s="167"/>
      <c r="D8" s="167">
        <f>+NOMINA!AB15</f>
        <v>122055969.00000003</v>
      </c>
      <c r="E8" s="167">
        <f>+NOMINA!AC15</f>
        <v>131820446.52000001</v>
      </c>
      <c r="F8" s="167">
        <f>+NOMINA!AD15</f>
        <v>142366082.24160004</v>
      </c>
      <c r="G8" s="167">
        <f>+NOMINA!AE15</f>
        <v>153755368.82092801</v>
      </c>
      <c r="H8" s="168">
        <f>+NOMINA!AF15</f>
        <v>166055798.32660228</v>
      </c>
    </row>
    <row r="9" spans="2:8" x14ac:dyDescent="0.25">
      <c r="B9" s="143" t="s">
        <v>197</v>
      </c>
      <c r="C9" s="167"/>
      <c r="D9" s="167">
        <f>+'INVERSIÓN '!C28</f>
        <v>2940000</v>
      </c>
      <c r="E9" s="167">
        <f>+'INVERSIÓN '!D28</f>
        <v>2940000</v>
      </c>
      <c r="F9" s="167">
        <f>+'INVERSIÓN '!E28</f>
        <v>2940000</v>
      </c>
      <c r="G9" s="167">
        <f>+'INVERSIÓN '!F28</f>
        <v>2940000</v>
      </c>
      <c r="H9" s="167">
        <f>+'INVERSIÓN '!G28</f>
        <v>2940000</v>
      </c>
    </row>
    <row r="10" spans="2:8" x14ac:dyDescent="0.25">
      <c r="B10" s="122" t="s">
        <v>153</v>
      </c>
      <c r="C10" s="169"/>
      <c r="D10" s="169">
        <f>+'ESTADO DE RESULTADO'!C8</f>
        <v>17906000</v>
      </c>
      <c r="E10" s="169">
        <f>+'ESTADO DE RESULTADO'!D8</f>
        <v>18443180</v>
      </c>
      <c r="F10" s="169">
        <f>+'ESTADO DE RESULTADO'!E8</f>
        <v>18996475.400000002</v>
      </c>
      <c r="G10" s="169">
        <f>+'ESTADO DE RESULTADO'!F8</f>
        <v>19566369.662000004</v>
      </c>
      <c r="H10" s="170">
        <f>+'ESTADO DE RESULTADO'!G8</f>
        <v>20153360.751860004</v>
      </c>
    </row>
    <row r="11" spans="2:8" ht="15.75" thickBot="1" x14ac:dyDescent="0.3">
      <c r="B11" s="190" t="s">
        <v>154</v>
      </c>
      <c r="C11" s="191"/>
      <c r="D11" s="191">
        <f>+'ESTADO DE RESULTADO'!C9</f>
        <v>4014000</v>
      </c>
      <c r="E11" s="191">
        <f>+'ESTADO DE RESULTADO'!D9</f>
        <v>4014000</v>
      </c>
      <c r="F11" s="191">
        <f>+'ESTADO DE RESULTADO'!E9</f>
        <v>5418900</v>
      </c>
      <c r="G11" s="191">
        <f>+'ESTADO DE RESULTADO'!F9</f>
        <v>7315515.0000000009</v>
      </c>
      <c r="H11" s="192">
        <f>+'ESTADO DE RESULTADO'!G9</f>
        <v>9875945.2500000019</v>
      </c>
    </row>
    <row r="12" spans="2:8" ht="15.75" thickBot="1" x14ac:dyDescent="0.3">
      <c r="B12" s="193" t="s">
        <v>155</v>
      </c>
      <c r="C12" s="197"/>
      <c r="D12" s="197">
        <f>+SUM(D8:D11)</f>
        <v>146915969.00000003</v>
      </c>
      <c r="E12" s="197">
        <f t="shared" ref="E12:H12" si="1">+SUM(E8:E11)</f>
        <v>157217626.52000001</v>
      </c>
      <c r="F12" s="197">
        <f t="shared" si="1"/>
        <v>169721457.64160004</v>
      </c>
      <c r="G12" s="197">
        <f t="shared" si="1"/>
        <v>183577253.48292801</v>
      </c>
      <c r="H12" s="198">
        <f t="shared" si="1"/>
        <v>199025104.32846227</v>
      </c>
    </row>
    <row r="13" spans="2:8" ht="15.75" thickBot="1" x14ac:dyDescent="0.3">
      <c r="B13" s="193" t="s">
        <v>156</v>
      </c>
      <c r="C13" s="197"/>
      <c r="D13" s="197">
        <f>+D5-D12</f>
        <v>168264030.99999997</v>
      </c>
      <c r="E13" s="197">
        <f t="shared" ref="E13:H13" si="2">+E5-E12</f>
        <v>205239373.47999999</v>
      </c>
      <c r="F13" s="197">
        <f t="shared" si="2"/>
        <v>247104092.3583999</v>
      </c>
      <c r="G13" s="197">
        <f t="shared" si="2"/>
        <v>295772129.01707184</v>
      </c>
      <c r="H13" s="198">
        <f t="shared" si="2"/>
        <v>352226685.54653752</v>
      </c>
    </row>
    <row r="14" spans="2:8" ht="15.75" thickBot="1" x14ac:dyDescent="0.3">
      <c r="C14" s="185"/>
      <c r="D14" s="185"/>
      <c r="E14" s="185"/>
      <c r="F14" s="185"/>
      <c r="G14" s="185"/>
      <c r="H14" s="185"/>
    </row>
    <row r="15" spans="2:8" ht="15.75" thickBot="1" x14ac:dyDescent="0.3">
      <c r="B15" s="338" t="s">
        <v>179</v>
      </c>
      <c r="C15" s="339"/>
      <c r="D15" s="339"/>
      <c r="E15" s="339"/>
      <c r="F15" s="339"/>
      <c r="G15" s="339"/>
      <c r="H15" s="340"/>
    </row>
    <row r="16" spans="2:8" x14ac:dyDescent="0.25">
      <c r="B16" s="143" t="s">
        <v>157</v>
      </c>
      <c r="C16" s="167"/>
      <c r="D16" s="167">
        <f>+'ESTADO DE RESULTADO'!C12</f>
        <v>48380600</v>
      </c>
      <c r="E16" s="167">
        <f>+'ESTADO DE RESULTADO'!D12</f>
        <v>52251048</v>
      </c>
      <c r="F16" s="167">
        <f>+'ESTADO DE RESULTADO'!E12</f>
        <v>56431131.840000004</v>
      </c>
      <c r="G16" s="167">
        <f>+'ESTADO DE RESULTADO'!F12</f>
        <v>60945622.387200013</v>
      </c>
      <c r="H16" s="168">
        <f>+'ESTADO DE RESULTADO'!G12</f>
        <v>65821272.178176016</v>
      </c>
    </row>
    <row r="17" spans="2:9" x14ac:dyDescent="0.25">
      <c r="B17" s="122" t="s">
        <v>97</v>
      </c>
      <c r="C17" s="169"/>
      <c r="D17" s="169">
        <f>+'INVERSIÓN '!C27</f>
        <v>1354000</v>
      </c>
      <c r="E17" s="169">
        <f>+'INVERSIÓN '!D27</f>
        <v>1354000</v>
      </c>
      <c r="F17" s="169">
        <f>+'INVERSIÓN '!E27</f>
        <v>1354000</v>
      </c>
      <c r="G17" s="169">
        <f>+'INVERSIÓN '!F27</f>
        <v>1354000</v>
      </c>
      <c r="H17" s="170">
        <f>+'INVERSIÓN '!G27</f>
        <v>1354000</v>
      </c>
    </row>
    <row r="18" spans="2:9" x14ac:dyDescent="0.25">
      <c r="B18" s="122" t="s">
        <v>158</v>
      </c>
      <c r="C18" s="169"/>
      <c r="D18" s="169">
        <f>+'ESTADO DE RESULTADO'!C13</f>
        <v>14500000</v>
      </c>
      <c r="E18" s="169">
        <f>+'ESTADO DE RESULTADO'!D13</f>
        <v>14935000</v>
      </c>
      <c r="F18" s="169">
        <f>+'ESTADO DE RESULTADO'!E13</f>
        <v>15383050</v>
      </c>
      <c r="G18" s="169">
        <f>+'ESTADO DE RESULTADO'!F13</f>
        <v>15844541.5</v>
      </c>
      <c r="H18" s="170">
        <f>+'ESTADO DE RESULTADO'!G13</f>
        <v>16319877.745000001</v>
      </c>
    </row>
    <row r="19" spans="2:9" ht="15.75" thickBot="1" x14ac:dyDescent="0.3">
      <c r="B19" s="190" t="s">
        <v>159</v>
      </c>
      <c r="C19" s="191"/>
      <c r="D19" s="191">
        <f>+'ESTADO DE RESULTADO'!C19</f>
        <v>31368436.244442351</v>
      </c>
      <c r="E19" s="191">
        <f>+'ESTADO DE RESULTADO'!D19</f>
        <v>44556828.601499021</v>
      </c>
      <c r="F19" s="191">
        <f>+'ESTADO DE RESULTADO'!E19</f>
        <v>59181606.931413211</v>
      </c>
      <c r="G19" s="191">
        <f>+'ESTADO DE RESULTADO'!F19</f>
        <v>76244051.672443047</v>
      </c>
      <c r="H19" s="192">
        <f>+'ESTADO DE RESULTADO'!G19</f>
        <v>95558937.468176514</v>
      </c>
    </row>
    <row r="20" spans="2:9" ht="15.75" thickBot="1" x14ac:dyDescent="0.3">
      <c r="B20" s="193" t="s">
        <v>160</v>
      </c>
      <c r="C20" s="197"/>
      <c r="D20" s="197">
        <f>+SUM(D16:D19)</f>
        <v>95603036.244442344</v>
      </c>
      <c r="E20" s="197">
        <f t="shared" ref="E20:H20" si="3">+SUM(E16:E19)</f>
        <v>113096876.60149902</v>
      </c>
      <c r="F20" s="197">
        <f t="shared" si="3"/>
        <v>132349788.77141321</v>
      </c>
      <c r="G20" s="197">
        <f t="shared" si="3"/>
        <v>154388215.55964306</v>
      </c>
      <c r="H20" s="198">
        <f t="shared" si="3"/>
        <v>179054087.39135253</v>
      </c>
    </row>
    <row r="21" spans="2:9" ht="15.75" thickBot="1" x14ac:dyDescent="0.3">
      <c r="B21" s="193" t="s">
        <v>161</v>
      </c>
      <c r="C21" s="197"/>
      <c r="D21" s="197">
        <f>+D13-D20</f>
        <v>72660994.755557626</v>
      </c>
      <c r="E21" s="197">
        <f t="shared" ref="E21:H21" si="4">+E13-E20</f>
        <v>92142496.878500968</v>
      </c>
      <c r="F21" s="197">
        <f t="shared" si="4"/>
        <v>114754303.58698669</v>
      </c>
      <c r="G21" s="197">
        <f t="shared" si="4"/>
        <v>141383913.45742878</v>
      </c>
      <c r="H21" s="198">
        <f t="shared" si="4"/>
        <v>173172598.15518498</v>
      </c>
    </row>
    <row r="22" spans="2:9" ht="15.75" thickBot="1" x14ac:dyDescent="0.3">
      <c r="C22" s="185"/>
      <c r="D22" s="185"/>
      <c r="E22" s="185"/>
      <c r="F22" s="185"/>
      <c r="G22" s="185"/>
      <c r="H22" s="185"/>
    </row>
    <row r="23" spans="2:9" x14ac:dyDescent="0.25">
      <c r="B23" s="341" t="s">
        <v>162</v>
      </c>
      <c r="C23" s="342"/>
      <c r="D23" s="342"/>
      <c r="E23" s="342"/>
      <c r="F23" s="342"/>
      <c r="G23" s="342"/>
      <c r="H23" s="343"/>
    </row>
    <row r="24" spans="2:9" x14ac:dyDescent="0.25">
      <c r="B24" s="122" t="s">
        <v>163</v>
      </c>
      <c r="C24" s="169">
        <f>+'INVERSIÓN '!D21</f>
        <v>22980000</v>
      </c>
      <c r="D24" s="169"/>
      <c r="E24" s="169"/>
      <c r="F24" s="169"/>
      <c r="G24" s="169"/>
      <c r="H24" s="170"/>
    </row>
    <row r="25" spans="2:9" x14ac:dyDescent="0.25">
      <c r="B25" s="122" t="s">
        <v>180</v>
      </c>
      <c r="C25" s="169">
        <v>1330628</v>
      </c>
      <c r="D25" s="169"/>
      <c r="E25" s="169"/>
      <c r="F25" s="169"/>
      <c r="G25" s="169"/>
      <c r="H25" s="170"/>
    </row>
    <row r="26" spans="2:9" x14ac:dyDescent="0.25">
      <c r="B26" s="122" t="s">
        <v>164</v>
      </c>
      <c r="C26" s="169">
        <f>+'INVERSIÓN '!C36</f>
        <v>196176569</v>
      </c>
      <c r="D26" s="169"/>
      <c r="E26" s="169"/>
      <c r="F26" s="169"/>
      <c r="G26" s="169"/>
      <c r="H26" s="170"/>
    </row>
    <row r="27" spans="2:9" ht="15.75" thickBot="1" x14ac:dyDescent="0.3">
      <c r="B27" s="194" t="s">
        <v>165</v>
      </c>
      <c r="C27" s="195">
        <f>+C24+C26+C25</f>
        <v>220487197</v>
      </c>
      <c r="D27" s="195"/>
      <c r="E27" s="195"/>
      <c r="F27" s="195"/>
      <c r="G27" s="195"/>
      <c r="H27" s="196"/>
    </row>
    <row r="28" spans="2:9" ht="15.75" thickBot="1" x14ac:dyDescent="0.3">
      <c r="B28" s="193" t="s">
        <v>166</v>
      </c>
      <c r="C28" s="197">
        <f>+C21-C27</f>
        <v>-220487197</v>
      </c>
      <c r="D28" s="197">
        <f>+D21-D27</f>
        <v>72660994.755557626</v>
      </c>
      <c r="E28" s="197">
        <f t="shared" ref="E28:H28" si="5">+E21-E27</f>
        <v>92142496.878500968</v>
      </c>
      <c r="F28" s="197">
        <f t="shared" si="5"/>
        <v>114754303.58698669</v>
      </c>
      <c r="G28" s="197">
        <f t="shared" si="5"/>
        <v>141383913.45742878</v>
      </c>
      <c r="H28" s="198">
        <f t="shared" si="5"/>
        <v>173172598.15518498</v>
      </c>
      <c r="I28" s="5"/>
    </row>
    <row r="29" spans="2:9" ht="15.75" thickBot="1" x14ac:dyDescent="0.3">
      <c r="C29" s="185"/>
      <c r="D29" s="185"/>
      <c r="E29" s="185"/>
      <c r="F29" s="185"/>
      <c r="G29" s="185"/>
      <c r="H29" s="185"/>
    </row>
    <row r="30" spans="2:9" ht="15.75" thickBot="1" x14ac:dyDescent="0.3">
      <c r="B30" s="338" t="s">
        <v>167</v>
      </c>
      <c r="C30" s="339"/>
      <c r="D30" s="339"/>
      <c r="E30" s="339"/>
      <c r="F30" s="339"/>
      <c r="G30" s="339"/>
      <c r="H30" s="340"/>
    </row>
    <row r="31" spans="2:9" x14ac:dyDescent="0.25">
      <c r="B31" s="143" t="s">
        <v>168</v>
      </c>
      <c r="C31" s="167">
        <f>+'INVERSIÓN '!D31</f>
        <v>132292318.19999999</v>
      </c>
      <c r="D31" s="167"/>
      <c r="E31" s="167"/>
      <c r="F31" s="167"/>
      <c r="G31" s="167"/>
      <c r="H31" s="168"/>
    </row>
    <row r="32" spans="2:9" ht="15.75" thickBot="1" x14ac:dyDescent="0.3">
      <c r="B32" s="190" t="s">
        <v>169</v>
      </c>
      <c r="C32" s="191">
        <f>+'INVERSIÓN '!E31</f>
        <v>88194878.800000012</v>
      </c>
      <c r="D32" s="191"/>
      <c r="E32" s="191"/>
      <c r="F32" s="191"/>
      <c r="G32" s="191"/>
      <c r="H32" s="192"/>
    </row>
    <row r="33" spans="2:8" ht="15.75" thickBot="1" x14ac:dyDescent="0.3">
      <c r="B33" s="193" t="s">
        <v>170</v>
      </c>
      <c r="C33" s="197">
        <f>+SUM(C31:C32)</f>
        <v>220487197</v>
      </c>
      <c r="D33" s="197"/>
      <c r="E33" s="197"/>
      <c r="F33" s="197"/>
      <c r="G33" s="197"/>
      <c r="H33" s="198"/>
    </row>
    <row r="34" spans="2:8" ht="15.75" thickBot="1" x14ac:dyDescent="0.3">
      <c r="C34" s="185"/>
      <c r="D34" s="185"/>
      <c r="E34" s="185"/>
      <c r="F34" s="185"/>
      <c r="G34" s="185"/>
      <c r="H34" s="185"/>
    </row>
    <row r="35" spans="2:8" ht="15.75" thickBot="1" x14ac:dyDescent="0.3">
      <c r="B35" s="338" t="s">
        <v>171</v>
      </c>
      <c r="C35" s="339"/>
      <c r="D35" s="339"/>
      <c r="E35" s="339"/>
      <c r="F35" s="339"/>
      <c r="G35" s="339"/>
      <c r="H35" s="340"/>
    </row>
    <row r="36" spans="2:8" x14ac:dyDescent="0.25">
      <c r="B36" s="143" t="s">
        <v>172</v>
      </c>
      <c r="C36" s="167"/>
      <c r="D36" s="167">
        <f>+'CREDITO '!L6</f>
        <v>15608764.555549603</v>
      </c>
      <c r="E36" s="167">
        <f>+'CREDITO '!L7</f>
        <v>19289363.095711496</v>
      </c>
      <c r="F36" s="167">
        <f>+'CREDITO '!L8</f>
        <v>23837858.999923591</v>
      </c>
      <c r="G36" s="167">
        <f>+'CREDITO '!L9</f>
        <v>31643768.505679738</v>
      </c>
      <c r="H36" s="168">
        <f>+'CREDITO '!L10</f>
        <v>0</v>
      </c>
    </row>
    <row r="37" spans="2:8" ht="15.75" thickBot="1" x14ac:dyDescent="0.3">
      <c r="B37" s="190" t="s">
        <v>173</v>
      </c>
      <c r="C37" s="191"/>
      <c r="D37" s="191">
        <f>+'ESTADO DE RESULTADO'!C17</f>
        <v>17368699.444450397</v>
      </c>
      <c r="E37" s="191">
        <f>+'ESTADO DE RESULTADO'!D17</f>
        <v>13688100.904288506</v>
      </c>
      <c r="F37" s="191">
        <f>+'ESTADO DE RESULTADO'!E17</f>
        <v>9139605.0000764057</v>
      </c>
      <c r="G37" s="191">
        <f>+'ESTADO DE RESULTADO'!F17</f>
        <v>4081817.4943202687</v>
      </c>
      <c r="H37" s="192">
        <f>+'ESTADO DE RESULTADO'!G17</f>
        <v>0</v>
      </c>
    </row>
    <row r="38" spans="2:8" ht="15.75" thickBot="1" x14ac:dyDescent="0.3">
      <c r="B38" s="193" t="s">
        <v>174</v>
      </c>
      <c r="C38" s="197">
        <f>+SUM(C36:C37)</f>
        <v>0</v>
      </c>
      <c r="D38" s="197">
        <f t="shared" ref="D38:H38" si="6">+SUM(D36:D37)</f>
        <v>32977464</v>
      </c>
      <c r="E38" s="197">
        <f t="shared" si="6"/>
        <v>32977464</v>
      </c>
      <c r="F38" s="197">
        <f t="shared" si="6"/>
        <v>32977463.999999996</v>
      </c>
      <c r="G38" s="197">
        <f t="shared" si="6"/>
        <v>35725586.000000007</v>
      </c>
      <c r="H38" s="198">
        <f t="shared" si="6"/>
        <v>0</v>
      </c>
    </row>
    <row r="39" spans="2:8" ht="15.75" thickBot="1" x14ac:dyDescent="0.3">
      <c r="B39" s="193" t="s">
        <v>175</v>
      </c>
      <c r="C39" s="197">
        <f>+C33-C38</f>
        <v>220487197</v>
      </c>
      <c r="D39" s="211">
        <f>+D33-D38</f>
        <v>-32977464</v>
      </c>
      <c r="E39" s="211">
        <f t="shared" ref="E39:H39" si="7">+E33-E38</f>
        <v>-32977464</v>
      </c>
      <c r="F39" s="211">
        <f t="shared" si="7"/>
        <v>-32977463.999999996</v>
      </c>
      <c r="G39" s="211">
        <f t="shared" si="7"/>
        <v>-35725586.000000007</v>
      </c>
      <c r="H39" s="198">
        <f t="shared" si="7"/>
        <v>0</v>
      </c>
    </row>
    <row r="40" spans="2:8" ht="15.75" thickBot="1" x14ac:dyDescent="0.3">
      <c r="C40" s="185"/>
      <c r="D40" s="185"/>
      <c r="E40" s="185"/>
      <c r="F40" s="185"/>
      <c r="G40" s="185"/>
      <c r="H40" s="185"/>
    </row>
    <row r="41" spans="2:8" ht="15.75" thickBot="1" x14ac:dyDescent="0.3">
      <c r="B41" s="187" t="s">
        <v>176</v>
      </c>
      <c r="C41" s="199">
        <f>+C28+C39</f>
        <v>0</v>
      </c>
      <c r="D41" s="199">
        <f>+D28+D39</f>
        <v>39683530.755557626</v>
      </c>
      <c r="E41" s="199">
        <f t="shared" ref="E41:G41" si="8">+E28+E39</f>
        <v>59165032.878500968</v>
      </c>
      <c r="F41" s="199">
        <f t="shared" si="8"/>
        <v>81776839.586986691</v>
      </c>
      <c r="G41" s="199">
        <f t="shared" si="8"/>
        <v>105658327.45742878</v>
      </c>
      <c r="H41" s="200">
        <f>+H28+H39</f>
        <v>173172598.15518498</v>
      </c>
    </row>
    <row r="42" spans="2:8" x14ac:dyDescent="0.25">
      <c r="B42" s="143" t="s">
        <v>172</v>
      </c>
      <c r="C42" s="209">
        <f>+C28+C41</f>
        <v>-220487197</v>
      </c>
      <c r="D42" s="167">
        <f>+D41</f>
        <v>39683530.755557626</v>
      </c>
      <c r="E42" s="167">
        <f t="shared" ref="E42:H42" si="9">+E41</f>
        <v>59165032.878500968</v>
      </c>
      <c r="F42" s="167">
        <f t="shared" si="9"/>
        <v>81776839.586986691</v>
      </c>
      <c r="G42" s="167">
        <f t="shared" si="9"/>
        <v>105658327.45742878</v>
      </c>
      <c r="H42" s="168">
        <f t="shared" si="9"/>
        <v>173172598.15518498</v>
      </c>
    </row>
    <row r="43" spans="2:8" ht="15.75" thickBot="1" x14ac:dyDescent="0.3">
      <c r="B43" s="190" t="s">
        <v>177</v>
      </c>
      <c r="C43" s="191"/>
      <c r="D43" s="191">
        <f>+'INVERSIÓN '!F12</f>
        <v>198988569</v>
      </c>
      <c r="E43" s="191">
        <f>+D44</f>
        <v>238672099.75555763</v>
      </c>
      <c r="F43" s="191">
        <f t="shared" ref="F43:H43" si="10">+E44</f>
        <v>297837132.63405859</v>
      </c>
      <c r="G43" s="191">
        <f t="shared" si="10"/>
        <v>379613972.22104526</v>
      </c>
      <c r="H43" s="192">
        <f t="shared" si="10"/>
        <v>485272299.67847407</v>
      </c>
    </row>
    <row r="44" spans="2:8" ht="15.75" thickBot="1" x14ac:dyDescent="0.3">
      <c r="B44" s="187" t="s">
        <v>178</v>
      </c>
      <c r="C44" s="210">
        <f>+SUM(C42:C43)</f>
        <v>-220487197</v>
      </c>
      <c r="D44" s="199">
        <f t="shared" ref="D44:H44" si="11">+SUM(D42:D43)</f>
        <v>238672099.75555763</v>
      </c>
      <c r="E44" s="199">
        <f t="shared" si="11"/>
        <v>297837132.63405859</v>
      </c>
      <c r="F44" s="199">
        <f t="shared" si="11"/>
        <v>379613972.22104526</v>
      </c>
      <c r="G44" s="199">
        <f t="shared" si="11"/>
        <v>485272299.67847407</v>
      </c>
      <c r="H44" s="200">
        <f t="shared" si="11"/>
        <v>658444897.83365905</v>
      </c>
    </row>
    <row r="45" spans="2:8" x14ac:dyDescent="0.25">
      <c r="C45" s="5"/>
      <c r="D45" s="5"/>
      <c r="E45" s="5"/>
      <c r="F45" s="5"/>
      <c r="G45" s="5"/>
      <c r="H45" s="5"/>
    </row>
    <row r="46" spans="2:8" x14ac:dyDescent="0.25">
      <c r="C46" s="5"/>
      <c r="D46" s="5"/>
      <c r="E46" s="5"/>
      <c r="F46" s="5"/>
      <c r="G46" s="5"/>
      <c r="H46" s="5"/>
    </row>
  </sheetData>
  <mergeCells count="5">
    <mergeCell ref="B7:H7"/>
    <mergeCell ref="B15:H15"/>
    <mergeCell ref="B23:H23"/>
    <mergeCell ref="B30:H30"/>
    <mergeCell ref="B35:H3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79BF-5F42-4A9E-ABC5-CEC3BD8725C1}">
  <dimension ref="A2:I57"/>
  <sheetViews>
    <sheetView topLeftCell="D13" zoomScale="90" zoomScaleNormal="90" workbookViewId="0">
      <selection activeCell="J6" sqref="J6"/>
    </sheetView>
  </sheetViews>
  <sheetFormatPr baseColWidth="10" defaultRowHeight="15" x14ac:dyDescent="0.25"/>
  <cols>
    <col min="3" max="3" width="27.7109375" customWidth="1"/>
    <col min="4" max="9" width="17.42578125" bestFit="1" customWidth="1"/>
  </cols>
  <sheetData>
    <row r="2" spans="3:9" ht="15.75" thickBot="1" x14ac:dyDescent="0.3"/>
    <row r="3" spans="3:9" ht="15.75" thickBot="1" x14ac:dyDescent="0.3">
      <c r="D3" s="213" t="s">
        <v>181</v>
      </c>
      <c r="E3" s="214" t="s">
        <v>1</v>
      </c>
      <c r="F3" s="214" t="s">
        <v>2</v>
      </c>
      <c r="G3" s="214" t="s">
        <v>3</v>
      </c>
      <c r="H3" s="214" t="s">
        <v>4</v>
      </c>
      <c r="I3" s="215" t="s">
        <v>113</v>
      </c>
    </row>
    <row r="4" spans="3:9" ht="15.75" thickBot="1" x14ac:dyDescent="0.3">
      <c r="C4" s="344" t="s">
        <v>193</v>
      </c>
      <c r="D4" s="345"/>
      <c r="E4" s="345"/>
      <c r="F4" s="345"/>
      <c r="G4" s="345"/>
      <c r="H4" s="345"/>
      <c r="I4" s="346"/>
    </row>
    <row r="5" spans="3:9" ht="15.75" thickBot="1" x14ac:dyDescent="0.3">
      <c r="C5" s="347" t="s">
        <v>199</v>
      </c>
      <c r="D5" s="348"/>
      <c r="E5" s="348"/>
      <c r="F5" s="348"/>
      <c r="G5" s="348"/>
      <c r="H5" s="348"/>
      <c r="I5" s="349"/>
    </row>
    <row r="6" spans="3:9" ht="15.75" thickBot="1" x14ac:dyDescent="0.3">
      <c r="C6" s="218" t="s">
        <v>200</v>
      </c>
      <c r="D6" s="219">
        <f>+'FLUJO CAJA'!C26+'FLUJO CAJA'!C25</f>
        <v>197507197</v>
      </c>
      <c r="E6" s="219">
        <f>+'FLUJO CAJA'!D44</f>
        <v>238672099.75555763</v>
      </c>
      <c r="F6" s="219">
        <f>+'FLUJO CAJA'!E44</f>
        <v>297837132.63405859</v>
      </c>
      <c r="G6" s="219">
        <f>+'FLUJO CAJA'!F44</f>
        <v>379613972.22104526</v>
      </c>
      <c r="H6" s="219">
        <f>+'FLUJO CAJA'!G44</f>
        <v>485272299.67847407</v>
      </c>
      <c r="I6" s="220">
        <f>+'FLUJO CAJA'!H44</f>
        <v>658444897.83365905</v>
      </c>
    </row>
    <row r="7" spans="3:9" ht="15.75" thickBot="1" x14ac:dyDescent="0.3">
      <c r="C7" s="193" t="s">
        <v>182</v>
      </c>
      <c r="D7" s="221">
        <f>+SUM(D5:D6)</f>
        <v>197507197</v>
      </c>
      <c r="E7" s="221">
        <f>+SUM(E6:E6)</f>
        <v>238672099.75555763</v>
      </c>
      <c r="F7" s="221">
        <f t="shared" ref="F7:I7" si="0">+SUM(F6)</f>
        <v>297837132.63405859</v>
      </c>
      <c r="G7" s="221">
        <f t="shared" si="0"/>
        <v>379613972.22104526</v>
      </c>
      <c r="H7" s="221">
        <f t="shared" si="0"/>
        <v>485272299.67847407</v>
      </c>
      <c r="I7" s="222">
        <f t="shared" si="0"/>
        <v>658444897.83365905</v>
      </c>
    </row>
    <row r="8" spans="3:9" x14ac:dyDescent="0.25">
      <c r="C8" s="143" t="s">
        <v>183</v>
      </c>
      <c r="D8" s="223">
        <f>+'INVERSIÓN '!$N$15</f>
        <v>14700000</v>
      </c>
      <c r="E8" s="223">
        <f>+'INVERSIÓN '!$N$15</f>
        <v>14700000</v>
      </c>
      <c r="F8" s="223">
        <f>+'INVERSIÓN '!$N$15</f>
        <v>14700000</v>
      </c>
      <c r="G8" s="223">
        <f>+'INVERSIÓN '!$N$15</f>
        <v>14700000</v>
      </c>
      <c r="H8" s="223">
        <f>+'INVERSIÓN '!$N$15</f>
        <v>14700000</v>
      </c>
      <c r="I8" s="224">
        <f>+'INVERSIÓN '!$N$15</f>
        <v>14700000</v>
      </c>
    </row>
    <row r="9" spans="3:9" x14ac:dyDescent="0.25">
      <c r="C9" s="122" t="s">
        <v>184</v>
      </c>
      <c r="D9" s="225">
        <f>+'INVERSIÓN '!$N$24+'INVERSIÓN '!$N$33</f>
        <v>8280000</v>
      </c>
      <c r="E9" s="225">
        <f>+'INVERSIÓN '!$N$24+'INVERSIÓN '!$N$33</f>
        <v>8280000</v>
      </c>
      <c r="F9" s="225">
        <f>+'INVERSIÓN '!$N$24+'INVERSIÓN '!$N$33</f>
        <v>8280000</v>
      </c>
      <c r="G9" s="225">
        <f>+'INVERSIÓN '!$N$24+'INVERSIÓN '!$N$33</f>
        <v>8280000</v>
      </c>
      <c r="H9" s="225">
        <f>+'INVERSIÓN '!$N$24+'INVERSIÓN '!$N$33</f>
        <v>8280000</v>
      </c>
      <c r="I9" s="226">
        <f>+'INVERSIÓN '!$N$24+'INVERSIÓN '!$N$33</f>
        <v>8280000</v>
      </c>
    </row>
    <row r="10" spans="3:9" ht="15.75" thickBot="1" x14ac:dyDescent="0.3">
      <c r="C10" s="190" t="s">
        <v>185</v>
      </c>
      <c r="D10" s="227"/>
      <c r="E10" s="228">
        <f>(+'INVERSIÓN '!C27+'INVERSIÓN '!C28)</f>
        <v>4294000</v>
      </c>
      <c r="F10" s="228">
        <f>(+'INVERSIÓN '!D27+'INVERSIÓN '!D28)</f>
        <v>4294000</v>
      </c>
      <c r="G10" s="228">
        <f>(+'INVERSIÓN '!E27+'INVERSIÓN '!E28)</f>
        <v>4294000</v>
      </c>
      <c r="H10" s="228">
        <f>(+'INVERSIÓN '!F27+'INVERSIÓN '!F28)</f>
        <v>4294000</v>
      </c>
      <c r="I10" s="229">
        <f>(+'INVERSIÓN '!G27+'INVERSIÓN '!G28)</f>
        <v>4294000</v>
      </c>
    </row>
    <row r="11" spans="3:9" ht="15.75" thickBot="1" x14ac:dyDescent="0.3">
      <c r="C11" s="193" t="s">
        <v>186</v>
      </c>
      <c r="D11" s="221">
        <f>+SUM(D8:D10)</f>
        <v>22980000</v>
      </c>
      <c r="E11" s="221">
        <f>+SUM(E8:E10)</f>
        <v>27274000</v>
      </c>
      <c r="F11" s="221">
        <f t="shared" ref="F11" si="1">+SUM(F8:F10)</f>
        <v>27274000</v>
      </c>
      <c r="G11" s="221">
        <f t="shared" ref="G11" si="2">+SUM(G8:G10)</f>
        <v>27274000</v>
      </c>
      <c r="H11" s="221">
        <f t="shared" ref="H11" si="3">+SUM(H8:H10)</f>
        <v>27274000</v>
      </c>
      <c r="I11" s="222">
        <f t="shared" ref="I11" si="4">+SUM(I8:I10)</f>
        <v>27274000</v>
      </c>
    </row>
    <row r="12" spans="3:9" ht="15.75" thickBot="1" x14ac:dyDescent="0.3">
      <c r="C12" s="193" t="s">
        <v>194</v>
      </c>
      <c r="D12" s="221">
        <f>+D7+D11</f>
        <v>220487197</v>
      </c>
      <c r="E12" s="221">
        <f>+E7+E11</f>
        <v>265946099.75555763</v>
      </c>
      <c r="F12" s="221">
        <f t="shared" ref="F12:I12" si="5">+F7+F11</f>
        <v>325111132.63405859</v>
      </c>
      <c r="G12" s="221">
        <f t="shared" si="5"/>
        <v>406887972.22104526</v>
      </c>
      <c r="H12" s="221">
        <f t="shared" si="5"/>
        <v>512546299.67847407</v>
      </c>
      <c r="I12" s="222">
        <f t="shared" si="5"/>
        <v>685718897.83365905</v>
      </c>
    </row>
    <row r="13" spans="3:9" ht="15.75" thickBot="1" x14ac:dyDescent="0.3">
      <c r="D13" s="5"/>
      <c r="E13" s="5"/>
      <c r="F13" s="5"/>
      <c r="G13" s="5"/>
      <c r="H13" s="5"/>
      <c r="I13" s="5"/>
    </row>
    <row r="14" spans="3:9" ht="15.75" thickBot="1" x14ac:dyDescent="0.3">
      <c r="C14" s="350" t="s">
        <v>187</v>
      </c>
      <c r="D14" s="351"/>
      <c r="E14" s="351"/>
      <c r="F14" s="351"/>
      <c r="G14" s="351"/>
      <c r="H14" s="351"/>
      <c r="I14" s="352"/>
    </row>
    <row r="15" spans="3:9" x14ac:dyDescent="0.25">
      <c r="C15" s="143" t="s">
        <v>204</v>
      </c>
      <c r="D15" s="223">
        <f>+'CREDITO '!B3</f>
        <v>88194878.800000012</v>
      </c>
      <c r="E15" s="223">
        <f>+D15-'FLUJO CAJA'!D36</f>
        <v>72586114.244450405</v>
      </c>
      <c r="F15" s="223">
        <f>+E15-'FLUJO CAJA'!E36</f>
        <v>53296751.148738906</v>
      </c>
      <c r="G15" s="223">
        <f>+F15-'FLUJO CAJA'!F36</f>
        <v>29458892.148815315</v>
      </c>
      <c r="H15" s="223">
        <f>+G15-'FLUJO CAJA'!G36</f>
        <v>-2184876.3568644226</v>
      </c>
      <c r="I15" s="224">
        <f>'FLUJO CAJA'!H36</f>
        <v>0</v>
      </c>
    </row>
    <row r="16" spans="3:9" ht="15.75" thickBot="1" x14ac:dyDescent="0.3">
      <c r="C16" s="190" t="s">
        <v>205</v>
      </c>
      <c r="D16" s="227"/>
      <c r="E16" s="227">
        <f>+'CREDITO '!AZ4</f>
        <v>2812000.0000000298</v>
      </c>
      <c r="F16" s="227">
        <f>+'CREDITO '!BA4</f>
        <v>4343566.731110692</v>
      </c>
      <c r="G16" s="227">
        <f>+'CREDITO '!BB4</f>
        <v>8324406.3285319209</v>
      </c>
      <c r="H16" s="227">
        <f>+'CREDITO '!BC4</f>
        <v>15021276.187222958</v>
      </c>
      <c r="I16" s="227">
        <f>+'CREDITO '!BD4</f>
        <v>22702009.426669359</v>
      </c>
    </row>
    <row r="17" spans="1:9" ht="15.75" thickBot="1" x14ac:dyDescent="0.3">
      <c r="C17" s="193" t="s">
        <v>188</v>
      </c>
      <c r="D17" s="221">
        <f>+D15</f>
        <v>88194878.800000012</v>
      </c>
      <c r="E17" s="221">
        <f>+SUM(E15:E16)</f>
        <v>75398114.244450435</v>
      </c>
      <c r="F17" s="221">
        <f t="shared" ref="F17:I17" si="6">+SUM(F15:F16)</f>
        <v>57640317.879849598</v>
      </c>
      <c r="G17" s="221">
        <f t="shared" si="6"/>
        <v>37783298.47734724</v>
      </c>
      <c r="H17" s="221">
        <f t="shared" si="6"/>
        <v>12836399.830358535</v>
      </c>
      <c r="I17" s="222">
        <f t="shared" si="6"/>
        <v>22702009.426669359</v>
      </c>
    </row>
    <row r="18" spans="1:9" ht="15.75" thickBot="1" x14ac:dyDescent="0.3">
      <c r="D18" s="5"/>
      <c r="E18" s="5"/>
      <c r="F18" s="5"/>
      <c r="G18" s="5"/>
      <c r="H18" s="5"/>
      <c r="I18" s="5"/>
    </row>
    <row r="19" spans="1:9" ht="15.75" thickBot="1" x14ac:dyDescent="0.3">
      <c r="C19" s="350" t="s">
        <v>189</v>
      </c>
      <c r="D19" s="351"/>
      <c r="E19" s="351"/>
      <c r="F19" s="351"/>
      <c r="G19" s="351"/>
      <c r="H19" s="351"/>
      <c r="I19" s="352"/>
    </row>
    <row r="20" spans="1:9" x14ac:dyDescent="0.25">
      <c r="C20" s="143" t="s">
        <v>190</v>
      </c>
      <c r="D20" s="223">
        <f>+'FLUJO CAJA'!C31</f>
        <v>132292318.19999999</v>
      </c>
      <c r="E20" s="223">
        <f>+'INVERSIÓN '!D31</f>
        <v>132292318.19999999</v>
      </c>
      <c r="F20" s="223">
        <f>+E20</f>
        <v>132292318.19999999</v>
      </c>
      <c r="G20" s="223">
        <f t="shared" ref="G20:I20" si="7">+F20</f>
        <v>132292318.19999999</v>
      </c>
      <c r="H20" s="223">
        <f t="shared" si="7"/>
        <v>132292318.19999999</v>
      </c>
      <c r="I20" s="224">
        <f t="shared" si="7"/>
        <v>132292318.19999999</v>
      </c>
    </row>
    <row r="21" spans="1:9" x14ac:dyDescent="0.25">
      <c r="C21" s="122" t="s">
        <v>191</v>
      </c>
      <c r="D21" s="225"/>
      <c r="E21" s="225">
        <f>+'ESTADO DE RESULTADO'!C22</f>
        <v>52430100.579996504</v>
      </c>
      <c r="F21" s="225">
        <f>+E21+'ESTADO DE RESULTADO'!D22</f>
        <v>126903656.95678774</v>
      </c>
      <c r="G21" s="225">
        <f>+F21+'ESTADO DE RESULTADO'!E22</f>
        <v>225821485.68500698</v>
      </c>
      <c r="H21" s="225">
        <f>+G21+'ESTADO DE RESULTADO'!F22</f>
        <v>353257972.05180466</v>
      </c>
      <c r="I21" s="226">
        <f>+H21+'ESTADO DE RESULTADO'!G22</f>
        <v>512977910.39147115</v>
      </c>
    </row>
    <row r="22" spans="1:9" ht="15.75" thickBot="1" x14ac:dyDescent="0.3">
      <c r="C22" s="190" t="s">
        <v>202</v>
      </c>
      <c r="D22" s="227"/>
      <c r="E22" s="227">
        <f>+'ESTADO DE RESULTADO'!C21</f>
        <v>5825566.7311107228</v>
      </c>
      <c r="F22" s="227">
        <f>+'ESTADO DE RESULTADO'!D21</f>
        <v>8274839.5974212475</v>
      </c>
      <c r="G22" s="227">
        <f>+'ESTADO DE RESULTADO'!E21</f>
        <v>10990869.858691029</v>
      </c>
      <c r="H22" s="227">
        <f>+'ESTADO DE RESULTADO'!F21</f>
        <v>14159609.596310854</v>
      </c>
      <c r="I22" s="230">
        <f>+'ESTADO DE RESULTADO'!G21</f>
        <v>17746659.815518495</v>
      </c>
    </row>
    <row r="23" spans="1:9" ht="15.75" thickBot="1" x14ac:dyDescent="0.3">
      <c r="A23" t="s">
        <v>201</v>
      </c>
      <c r="C23" s="193" t="s">
        <v>192</v>
      </c>
      <c r="D23" s="221">
        <f>+SUM(D20:D21)</f>
        <v>132292318.19999999</v>
      </c>
      <c r="E23" s="221">
        <f>+SUM(E20:E22)</f>
        <v>190547985.51110721</v>
      </c>
      <c r="F23" s="221">
        <f t="shared" ref="F23:I23" si="8">+SUM(F20:F22)</f>
        <v>267470814.75420898</v>
      </c>
      <c r="G23" s="221">
        <f t="shared" si="8"/>
        <v>369104673.743698</v>
      </c>
      <c r="H23" s="221">
        <f t="shared" si="8"/>
        <v>499709899.8481155</v>
      </c>
      <c r="I23" s="222">
        <f t="shared" si="8"/>
        <v>663016888.40698969</v>
      </c>
    </row>
    <row r="24" spans="1:9" ht="15.75" thickBot="1" x14ac:dyDescent="0.3">
      <c r="D24" s="5"/>
      <c r="E24" s="5"/>
      <c r="F24" s="5"/>
      <c r="G24" s="5"/>
      <c r="H24" s="5"/>
      <c r="I24" s="5"/>
    </row>
    <row r="25" spans="1:9" ht="15.75" thickBot="1" x14ac:dyDescent="0.3">
      <c r="C25" s="193" t="s">
        <v>203</v>
      </c>
      <c r="D25" s="221">
        <f t="shared" ref="D25:I25" si="9">+D17+D23</f>
        <v>220487197</v>
      </c>
      <c r="E25" s="221">
        <f t="shared" si="9"/>
        <v>265946099.75555766</v>
      </c>
      <c r="F25" s="221">
        <f t="shared" si="9"/>
        <v>325111132.63405859</v>
      </c>
      <c r="G25" s="221">
        <f t="shared" si="9"/>
        <v>406887972.22104526</v>
      </c>
      <c r="H25" s="221">
        <f t="shared" si="9"/>
        <v>512546299.67847407</v>
      </c>
      <c r="I25" s="222">
        <f t="shared" si="9"/>
        <v>685718897.83365905</v>
      </c>
    </row>
    <row r="26" spans="1:9" x14ac:dyDescent="0.25">
      <c r="D26" s="5"/>
      <c r="E26" s="5"/>
      <c r="F26" s="5"/>
      <c r="G26" s="5"/>
      <c r="H26" s="5"/>
      <c r="I26" s="5"/>
    </row>
    <row r="27" spans="1:9" x14ac:dyDescent="0.25">
      <c r="D27" s="5">
        <f t="shared" ref="D27:I27" si="10">+D12-D25</f>
        <v>0</v>
      </c>
      <c r="E27" s="5">
        <f t="shared" si="10"/>
        <v>0</v>
      </c>
      <c r="F27" s="5">
        <f t="shared" si="10"/>
        <v>0</v>
      </c>
      <c r="G27" s="5">
        <f t="shared" si="10"/>
        <v>0</v>
      </c>
      <c r="H27" s="5">
        <f t="shared" si="10"/>
        <v>0</v>
      </c>
      <c r="I27" s="5">
        <f t="shared" si="10"/>
        <v>0</v>
      </c>
    </row>
    <row r="28" spans="1:9" x14ac:dyDescent="0.25">
      <c r="D28" s="5"/>
      <c r="E28" s="5"/>
      <c r="F28" s="5"/>
      <c r="G28" s="5"/>
      <c r="H28" s="5"/>
      <c r="I28" s="5"/>
    </row>
    <row r="29" spans="1:9" x14ac:dyDescent="0.25">
      <c r="D29" s="5"/>
      <c r="E29" s="5"/>
      <c r="F29" s="5"/>
      <c r="G29" s="5"/>
      <c r="H29" s="5"/>
      <c r="I29" s="5"/>
    </row>
    <row r="30" spans="1:9" x14ac:dyDescent="0.25">
      <c r="D30" s="5"/>
      <c r="E30" s="5"/>
      <c r="F30" s="5"/>
      <c r="G30" s="5"/>
      <c r="H30" s="5"/>
      <c r="I30" s="5"/>
    </row>
    <row r="31" spans="1:9" x14ac:dyDescent="0.25">
      <c r="D31" s="5"/>
      <c r="E31" s="5"/>
      <c r="F31" s="5"/>
      <c r="G31" s="5"/>
      <c r="H31" s="5"/>
      <c r="I31" s="5"/>
    </row>
    <row r="32" spans="1:9" x14ac:dyDescent="0.25">
      <c r="D32" s="5"/>
      <c r="E32" s="5"/>
      <c r="F32" s="5"/>
      <c r="G32" s="5"/>
      <c r="H32" s="5"/>
      <c r="I32" s="5"/>
    </row>
    <row r="33" spans="4:9" x14ac:dyDescent="0.25">
      <c r="D33" s="5"/>
      <c r="E33" s="5"/>
      <c r="F33" s="5"/>
      <c r="G33" s="5"/>
      <c r="H33" s="5"/>
      <c r="I33" s="5"/>
    </row>
    <row r="34" spans="4:9" x14ac:dyDescent="0.25">
      <c r="D34" s="5"/>
      <c r="E34" s="5"/>
      <c r="F34" s="5"/>
      <c r="G34" s="5"/>
      <c r="H34" s="5"/>
      <c r="I34" s="5"/>
    </row>
    <row r="35" spans="4:9" x14ac:dyDescent="0.25">
      <c r="D35" s="5"/>
      <c r="E35" s="5"/>
      <c r="F35" s="5"/>
      <c r="G35" s="5"/>
      <c r="H35" s="5"/>
      <c r="I35" s="5"/>
    </row>
    <row r="36" spans="4:9" x14ac:dyDescent="0.25">
      <c r="D36" s="5"/>
      <c r="E36" s="5"/>
      <c r="F36" s="5"/>
      <c r="G36" s="5"/>
      <c r="H36" s="5"/>
      <c r="I36" s="5"/>
    </row>
    <row r="37" spans="4:9" x14ac:dyDescent="0.25">
      <c r="D37" s="5"/>
      <c r="E37" s="5"/>
      <c r="F37" s="5"/>
      <c r="G37" s="5"/>
      <c r="H37" s="5"/>
      <c r="I37" s="5"/>
    </row>
    <row r="38" spans="4:9" x14ac:dyDescent="0.25">
      <c r="D38" s="5"/>
      <c r="E38" s="5"/>
      <c r="F38" s="5"/>
      <c r="G38" s="5"/>
      <c r="H38" s="5"/>
      <c r="I38" s="5"/>
    </row>
    <row r="39" spans="4:9" x14ac:dyDescent="0.25">
      <c r="D39" s="5"/>
      <c r="E39" s="5"/>
      <c r="F39" s="5"/>
      <c r="G39" s="5"/>
      <c r="H39" s="5"/>
      <c r="I39" s="5"/>
    </row>
    <row r="40" spans="4:9" x14ac:dyDescent="0.25">
      <c r="D40" s="5"/>
      <c r="E40" s="5"/>
      <c r="F40" s="5"/>
      <c r="G40" s="5"/>
      <c r="H40" s="5"/>
      <c r="I40" s="5"/>
    </row>
    <row r="41" spans="4:9" x14ac:dyDescent="0.25">
      <c r="D41" s="5"/>
      <c r="E41" s="5"/>
      <c r="F41" s="5"/>
      <c r="G41" s="5"/>
      <c r="H41" s="5"/>
      <c r="I41" s="5"/>
    </row>
    <row r="42" spans="4:9" x14ac:dyDescent="0.25">
      <c r="D42" s="5"/>
      <c r="E42" s="5"/>
      <c r="F42" s="5"/>
      <c r="G42" s="5"/>
      <c r="H42" s="5"/>
      <c r="I42" s="5"/>
    </row>
    <row r="43" spans="4:9" x14ac:dyDescent="0.25">
      <c r="D43" s="5"/>
      <c r="E43" s="5"/>
      <c r="F43" s="5"/>
      <c r="G43" s="5"/>
      <c r="H43" s="5"/>
      <c r="I43" s="5"/>
    </row>
    <row r="44" spans="4:9" x14ac:dyDescent="0.25">
      <c r="D44" s="5"/>
      <c r="E44" s="5"/>
      <c r="F44" s="5"/>
      <c r="G44" s="5"/>
      <c r="H44" s="5"/>
      <c r="I44" s="5"/>
    </row>
    <row r="45" spans="4:9" x14ac:dyDescent="0.25">
      <c r="D45" s="5"/>
      <c r="E45" s="5"/>
      <c r="F45" s="5"/>
      <c r="G45" s="5"/>
      <c r="H45" s="5"/>
      <c r="I45" s="5"/>
    </row>
    <row r="46" spans="4:9" x14ac:dyDescent="0.25">
      <c r="D46" s="5"/>
      <c r="E46" s="5"/>
      <c r="F46" s="5"/>
      <c r="G46" s="5"/>
      <c r="H46" s="5"/>
      <c r="I46" s="5"/>
    </row>
    <row r="47" spans="4:9" x14ac:dyDescent="0.25">
      <c r="D47" s="5"/>
      <c r="E47" s="5"/>
      <c r="F47" s="5"/>
      <c r="G47" s="5"/>
      <c r="H47" s="5"/>
      <c r="I47" s="5"/>
    </row>
    <row r="48" spans="4:9" x14ac:dyDescent="0.25">
      <c r="D48" s="5"/>
      <c r="E48" s="5"/>
      <c r="F48" s="5"/>
      <c r="G48" s="5"/>
      <c r="H48" s="5"/>
      <c r="I48" s="5"/>
    </row>
    <row r="49" spans="4:9" x14ac:dyDescent="0.25">
      <c r="D49" s="5"/>
      <c r="E49" s="5"/>
      <c r="F49" s="5"/>
      <c r="G49" s="5"/>
      <c r="H49" s="5"/>
      <c r="I49" s="5"/>
    </row>
    <row r="50" spans="4:9" x14ac:dyDescent="0.25">
      <c r="D50" s="5"/>
      <c r="E50" s="5"/>
      <c r="F50" s="5"/>
      <c r="G50" s="5"/>
      <c r="H50" s="5"/>
      <c r="I50" s="5"/>
    </row>
    <row r="51" spans="4:9" x14ac:dyDescent="0.25">
      <c r="D51" s="5"/>
      <c r="E51" s="5"/>
      <c r="F51" s="5"/>
      <c r="G51" s="5"/>
      <c r="H51" s="5"/>
      <c r="I51" s="5"/>
    </row>
    <row r="52" spans="4:9" x14ac:dyDescent="0.25">
      <c r="D52" s="5"/>
      <c r="E52" s="5"/>
      <c r="F52" s="5"/>
      <c r="G52" s="5"/>
      <c r="H52" s="5"/>
      <c r="I52" s="5"/>
    </row>
    <row r="53" spans="4:9" x14ac:dyDescent="0.25">
      <c r="D53" s="5"/>
      <c r="E53" s="5"/>
      <c r="F53" s="5"/>
      <c r="G53" s="5"/>
      <c r="H53" s="5"/>
      <c r="I53" s="5"/>
    </row>
    <row r="54" spans="4:9" x14ac:dyDescent="0.25">
      <c r="D54" s="5"/>
      <c r="E54" s="5"/>
      <c r="F54" s="5"/>
      <c r="G54" s="5"/>
      <c r="H54" s="5"/>
      <c r="I54" s="5"/>
    </row>
    <row r="55" spans="4:9" x14ac:dyDescent="0.25">
      <c r="D55" s="5"/>
      <c r="E55" s="5"/>
      <c r="F55" s="5"/>
      <c r="G55" s="5"/>
      <c r="H55" s="5"/>
      <c r="I55" s="5"/>
    </row>
    <row r="56" spans="4:9" x14ac:dyDescent="0.25">
      <c r="D56" s="5"/>
      <c r="E56" s="5"/>
      <c r="F56" s="5"/>
      <c r="G56" s="5"/>
      <c r="H56" s="5"/>
      <c r="I56" s="5"/>
    </row>
    <row r="57" spans="4:9" x14ac:dyDescent="0.25">
      <c r="D57" s="5"/>
      <c r="E57" s="5"/>
      <c r="F57" s="5"/>
      <c r="G57" s="5"/>
      <c r="H57" s="5"/>
      <c r="I57" s="5"/>
    </row>
  </sheetData>
  <mergeCells count="4">
    <mergeCell ref="C4:I4"/>
    <mergeCell ref="C5:I5"/>
    <mergeCell ref="C14:I14"/>
    <mergeCell ref="C19:I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24091-DAE1-4C93-82B2-2BB9B1F6D6A6}">
  <dimension ref="A2:O57"/>
  <sheetViews>
    <sheetView tabSelected="1" topLeftCell="G21" zoomScale="90" zoomScaleNormal="90" workbookViewId="0">
      <selection activeCell="H28" sqref="H28:H30"/>
    </sheetView>
  </sheetViews>
  <sheetFormatPr baseColWidth="10" defaultRowHeight="15" x14ac:dyDescent="0.25"/>
  <cols>
    <col min="1" max="1" width="16.85546875" customWidth="1"/>
    <col min="2" max="2" width="23.140625" bestFit="1" customWidth="1"/>
    <col min="3" max="3" width="21.7109375" customWidth="1"/>
    <col min="4" max="4" width="22.7109375" customWidth="1"/>
    <col min="5" max="5" width="23.7109375" customWidth="1"/>
    <col min="6" max="6" width="18.28515625" bestFit="1" customWidth="1"/>
    <col min="7" max="7" width="16.7109375" bestFit="1" customWidth="1"/>
    <col min="8" max="8" width="16.7109375" customWidth="1"/>
    <col min="9" max="10" width="15.5703125" bestFit="1" customWidth="1"/>
    <col min="11" max="11" width="17.42578125" bestFit="1" customWidth="1"/>
    <col min="13" max="13" width="17.28515625" customWidth="1"/>
    <col min="15" max="15" width="17.7109375" customWidth="1"/>
  </cols>
  <sheetData>
    <row r="2" spans="2:8" ht="15.75" thickBot="1" x14ac:dyDescent="0.3"/>
    <row r="3" spans="2:8" x14ac:dyDescent="0.25">
      <c r="B3" s="245" t="s">
        <v>116</v>
      </c>
      <c r="C3" s="137">
        <v>9.2499999999999999E-2</v>
      </c>
    </row>
    <row r="4" spans="2:8" x14ac:dyDescent="0.25">
      <c r="B4" s="216" t="s">
        <v>206</v>
      </c>
      <c r="C4" s="246">
        <v>0.1</v>
      </c>
    </row>
    <row r="5" spans="2:8" ht="15.75" thickBot="1" x14ac:dyDescent="0.3">
      <c r="B5" s="217" t="s">
        <v>207</v>
      </c>
      <c r="C5" s="244">
        <f>+((1+C3)*(1+C4))-1</f>
        <v>0.2017500000000001</v>
      </c>
    </row>
    <row r="7" spans="2:8" ht="15.75" thickBot="1" x14ac:dyDescent="0.3"/>
    <row r="8" spans="2:8" x14ac:dyDescent="0.25">
      <c r="B8" s="241" t="s">
        <v>181</v>
      </c>
      <c r="C8" s="257">
        <f>+'FLUJO CAJA'!C28</f>
        <v>-220487197</v>
      </c>
      <c r="D8" s="264">
        <v>-220487197</v>
      </c>
      <c r="E8">
        <v>-220487197</v>
      </c>
      <c r="G8" s="266"/>
      <c r="H8" s="295"/>
    </row>
    <row r="9" spans="2:8" x14ac:dyDescent="0.25">
      <c r="B9" s="242" t="s">
        <v>208</v>
      </c>
      <c r="C9" s="258">
        <f>+'FLUJO CAJA'!D28</f>
        <v>72660994.755557626</v>
      </c>
      <c r="D9" s="264">
        <f>C9-(C9*5%)</f>
        <v>69027945.017779738</v>
      </c>
      <c r="E9" s="264">
        <f>+C9+(C9*5%)</f>
        <v>76294044.493335515</v>
      </c>
      <c r="G9" s="266"/>
      <c r="H9" s="295"/>
    </row>
    <row r="10" spans="2:8" x14ac:dyDescent="0.25">
      <c r="B10" s="242" t="s">
        <v>2</v>
      </c>
      <c r="C10" s="258">
        <f>+'FLUJO CAJA'!E28</f>
        <v>92142496.878500968</v>
      </c>
      <c r="D10" s="264">
        <f t="shared" ref="D10:D13" si="0">C10-(C10*5%)</f>
        <v>87535372.034575924</v>
      </c>
      <c r="E10" s="264">
        <f t="shared" ref="E10:E13" si="1">+C10+(C10*5%)</f>
        <v>96749621.722426012</v>
      </c>
      <c r="G10" s="266"/>
      <c r="H10" s="295"/>
    </row>
    <row r="11" spans="2:8" x14ac:dyDescent="0.25">
      <c r="B11" s="242" t="s">
        <v>3</v>
      </c>
      <c r="C11" s="258">
        <f>+'FLUJO CAJA'!F28</f>
        <v>114754303.58698669</v>
      </c>
      <c r="D11" s="264">
        <f t="shared" si="0"/>
        <v>109016588.40763736</v>
      </c>
      <c r="E11" s="264">
        <f t="shared" si="1"/>
        <v>120492018.76633602</v>
      </c>
      <c r="G11" s="266"/>
      <c r="H11" s="295"/>
    </row>
    <row r="12" spans="2:8" x14ac:dyDescent="0.25">
      <c r="B12" s="242" t="s">
        <v>4</v>
      </c>
      <c r="C12" s="258">
        <f>+'FLUJO CAJA'!G28</f>
        <v>141383913.45742878</v>
      </c>
      <c r="D12" s="264">
        <f t="shared" si="0"/>
        <v>134314717.78455734</v>
      </c>
      <c r="E12" s="264">
        <f t="shared" si="1"/>
        <v>148453109.13030022</v>
      </c>
      <c r="G12" s="266"/>
      <c r="H12" s="295"/>
    </row>
    <row r="13" spans="2:8" ht="18.75" customHeight="1" thickBot="1" x14ac:dyDescent="0.3">
      <c r="B13" s="243" t="s">
        <v>113</v>
      </c>
      <c r="C13" s="259">
        <f>+'FLUJO CAJA'!H21</f>
        <v>173172598.15518498</v>
      </c>
      <c r="D13" s="264">
        <f t="shared" si="0"/>
        <v>164513968.24742573</v>
      </c>
      <c r="E13" s="264">
        <f t="shared" si="1"/>
        <v>181831228.06294423</v>
      </c>
      <c r="G13" s="266"/>
      <c r="H13" s="295"/>
    </row>
    <row r="14" spans="2:8" ht="15.75" thickBot="1" x14ac:dyDescent="0.3"/>
    <row r="15" spans="2:8" x14ac:dyDescent="0.25">
      <c r="B15" s="241" t="s">
        <v>209</v>
      </c>
      <c r="C15" s="247">
        <f>+C5</f>
        <v>0.2017500000000001</v>
      </c>
      <c r="G15" s="266"/>
      <c r="H15" s="296"/>
    </row>
    <row r="16" spans="2:8" x14ac:dyDescent="0.25">
      <c r="B16" s="242" t="s">
        <v>210</v>
      </c>
      <c r="C16" s="226">
        <f>+$C$8+NPV($C$15,C9:C13)</f>
        <v>106771605.78446758</v>
      </c>
      <c r="D16" s="226">
        <f t="shared" ref="D16" si="2">+$C$8+NPV($C$15,D9:D13)</f>
        <v>90408665.645244181</v>
      </c>
      <c r="E16" s="226">
        <f>+$C$8+NPV($C$15,E9:E13)</f>
        <v>123134545.92369092</v>
      </c>
      <c r="G16" s="266"/>
      <c r="H16" s="297"/>
    </row>
    <row r="17" spans="2:15" ht="15.75" thickBot="1" x14ac:dyDescent="0.3">
      <c r="B17" s="243" t="s">
        <v>211</v>
      </c>
      <c r="C17" s="244">
        <f>+IRR(C8:C13)</f>
        <v>0.37505522916067635</v>
      </c>
      <c r="D17" s="244">
        <f t="shared" ref="D17:E17" si="3">+IRR(D8:D13)</f>
        <v>0.35023899819690918</v>
      </c>
      <c r="E17" s="244">
        <f t="shared" si="3"/>
        <v>0.39938852212073739</v>
      </c>
      <c r="G17" s="266"/>
      <c r="H17" s="3"/>
    </row>
    <row r="19" spans="2:15" ht="15.75" thickBot="1" x14ac:dyDescent="0.3"/>
    <row r="20" spans="2:15" ht="15.75" thickBot="1" x14ac:dyDescent="0.3">
      <c r="B20" s="201" t="s">
        <v>221</v>
      </c>
      <c r="C20" s="202" t="s">
        <v>212</v>
      </c>
      <c r="D20" s="202" t="s">
        <v>213</v>
      </c>
      <c r="E20" s="249" t="s">
        <v>214</v>
      </c>
      <c r="F20" s="250" t="s">
        <v>215</v>
      </c>
      <c r="G20" s="251" t="s">
        <v>216</v>
      </c>
    </row>
    <row r="21" spans="2:15" ht="15.75" thickBot="1" x14ac:dyDescent="0.3">
      <c r="B21" s="242" t="s">
        <v>181</v>
      </c>
      <c r="C21" s="225">
        <f>+C8</f>
        <v>-220487197</v>
      </c>
      <c r="D21" s="225"/>
      <c r="E21" s="260">
        <f>+C8</f>
        <v>-220487197</v>
      </c>
      <c r="F21" s="252">
        <v>5</v>
      </c>
      <c r="G21" s="263">
        <v>3</v>
      </c>
    </row>
    <row r="22" spans="2:15" x14ac:dyDescent="0.25">
      <c r="B22" s="242" t="s">
        <v>208</v>
      </c>
      <c r="C22" s="225"/>
      <c r="D22" s="225">
        <f>+C9</f>
        <v>72660994.755557626</v>
      </c>
      <c r="E22" s="226">
        <f>+E21+D22</f>
        <v>-147826202.24444237</v>
      </c>
      <c r="G22" s="208"/>
    </row>
    <row r="23" spans="2:15" ht="15.75" thickBot="1" x14ac:dyDescent="0.3">
      <c r="B23" s="242" t="s">
        <v>2</v>
      </c>
      <c r="C23" s="225"/>
      <c r="D23" s="225">
        <f t="shared" ref="D23:D26" si="4">+C10</f>
        <v>92142496.878500968</v>
      </c>
      <c r="E23" s="226">
        <f t="shared" ref="E23:E25" si="5">+E22+D23</f>
        <v>-55683705.365941405</v>
      </c>
    </row>
    <row r="24" spans="2:15" ht="15.75" thickBot="1" x14ac:dyDescent="0.3">
      <c r="B24" s="242" t="s">
        <v>3</v>
      </c>
      <c r="C24" s="225"/>
      <c r="D24" s="225">
        <f t="shared" si="4"/>
        <v>114754303.58698669</v>
      </c>
      <c r="E24" s="226">
        <f t="shared" si="5"/>
        <v>59070598.221045285</v>
      </c>
      <c r="H24" s="357" t="s">
        <v>222</v>
      </c>
      <c r="I24" s="358"/>
      <c r="J24" s="358"/>
      <c r="K24" s="358"/>
      <c r="L24" s="358"/>
      <c r="M24" s="358"/>
      <c r="N24" s="358"/>
      <c r="O24" s="359"/>
    </row>
    <row r="25" spans="2:15" ht="15.75" thickBot="1" x14ac:dyDescent="0.3">
      <c r="B25" s="242" t="s">
        <v>4</v>
      </c>
      <c r="C25" s="225"/>
      <c r="D25" s="225">
        <f t="shared" si="4"/>
        <v>141383913.45742878</v>
      </c>
      <c r="E25" s="226">
        <f t="shared" si="5"/>
        <v>200454511.67847407</v>
      </c>
    </row>
    <row r="26" spans="2:15" ht="15.75" thickBot="1" x14ac:dyDescent="0.3">
      <c r="B26" s="243" t="s">
        <v>113</v>
      </c>
      <c r="C26" s="261"/>
      <c r="D26" s="261">
        <f t="shared" si="4"/>
        <v>173172598.15518498</v>
      </c>
      <c r="E26" s="262">
        <f>+E25+D26</f>
        <v>373627109.83365905</v>
      </c>
      <c r="J26" s="370">
        <v>-0.05</v>
      </c>
      <c r="K26" s="371"/>
      <c r="L26" s="372">
        <v>0</v>
      </c>
      <c r="M26" s="373"/>
      <c r="N26" s="374">
        <v>0.05</v>
      </c>
      <c r="O26" s="375"/>
    </row>
    <row r="27" spans="2:15" ht="15.75" thickBot="1" x14ac:dyDescent="0.3">
      <c r="D27" s="264"/>
      <c r="H27" s="328" t="s">
        <v>217</v>
      </c>
      <c r="I27" s="378"/>
      <c r="J27" s="282" t="s">
        <v>225</v>
      </c>
      <c r="K27" s="283" t="s">
        <v>226</v>
      </c>
      <c r="L27" s="284" t="s">
        <v>220</v>
      </c>
      <c r="M27" s="285" t="s">
        <v>227</v>
      </c>
      <c r="N27" s="286" t="s">
        <v>220</v>
      </c>
      <c r="O27" s="287" t="s">
        <v>228</v>
      </c>
    </row>
    <row r="28" spans="2:15" x14ac:dyDescent="0.25">
      <c r="D28" s="264"/>
      <c r="H28" s="143" t="s">
        <v>108</v>
      </c>
      <c r="I28" s="275">
        <f>+C31</f>
        <v>80000</v>
      </c>
      <c r="J28" s="276">
        <f>+D43</f>
        <v>5880.0306881249981</v>
      </c>
      <c r="K28" s="277">
        <f>+J28*I28</f>
        <v>470402455.04999983</v>
      </c>
      <c r="L28" s="278">
        <v>6189.5059874999997</v>
      </c>
      <c r="M28" s="279">
        <f>+L28*I28</f>
        <v>495160479</v>
      </c>
      <c r="N28" s="280">
        <v>6498.9812868749977</v>
      </c>
      <c r="O28" s="281">
        <f>+N28*I28</f>
        <v>519918502.94999981</v>
      </c>
    </row>
    <row r="29" spans="2:15" ht="15.75" thickBot="1" x14ac:dyDescent="0.3">
      <c r="H29" s="122" t="s">
        <v>109</v>
      </c>
      <c r="I29" s="268">
        <f t="shared" ref="I29:I30" si="6">+C32</f>
        <v>85000</v>
      </c>
      <c r="J29" s="269">
        <v>7840.0409174999986</v>
      </c>
      <c r="K29" s="271">
        <f>+J29*I29</f>
        <v>666403477.98749983</v>
      </c>
      <c r="L29" s="273">
        <v>8252.674649999999</v>
      </c>
      <c r="M29" s="274">
        <f>+L29*I29</f>
        <v>701477345.24999988</v>
      </c>
      <c r="N29" s="272">
        <v>8665.3083824999994</v>
      </c>
      <c r="O29" s="270">
        <f t="shared" ref="O29:O30" si="7">+N29*I29</f>
        <v>736551212.51249993</v>
      </c>
    </row>
    <row r="30" spans="2:15" ht="15.75" thickBot="1" x14ac:dyDescent="0.3">
      <c r="B30" s="241" t="s">
        <v>217</v>
      </c>
      <c r="C30" s="255" t="s">
        <v>218</v>
      </c>
      <c r="D30" s="255" t="s">
        <v>219</v>
      </c>
      <c r="E30" s="256" t="s">
        <v>220</v>
      </c>
      <c r="H30" s="190" t="s">
        <v>110</v>
      </c>
      <c r="I30" s="288">
        <f t="shared" si="6"/>
        <v>150000</v>
      </c>
      <c r="J30" s="289">
        <v>5880.0306881249981</v>
      </c>
      <c r="K30" s="290">
        <f>+J30*I30</f>
        <v>882004603.21874976</v>
      </c>
      <c r="L30" s="291">
        <v>6189.5059874999979</v>
      </c>
      <c r="M30" s="292">
        <f t="shared" ref="M30" si="8">+L30*I30</f>
        <v>928425898.12499964</v>
      </c>
      <c r="N30" s="293">
        <v>6498.9812868749977</v>
      </c>
      <c r="O30" s="294">
        <f t="shared" si="7"/>
        <v>974847193.03124964</v>
      </c>
    </row>
    <row r="31" spans="2:15" ht="15.75" thickBot="1" x14ac:dyDescent="0.3">
      <c r="B31" s="253" t="s">
        <v>108</v>
      </c>
      <c r="C31" s="225">
        <f>+INGRESO!E8</f>
        <v>80000</v>
      </c>
      <c r="D31" s="212">
        <f>+INGRESO!D8</f>
        <v>918</v>
      </c>
      <c r="E31" s="226">
        <f>+INGRESO!F8</f>
        <v>73440000</v>
      </c>
      <c r="H31" s="376" t="s">
        <v>223</v>
      </c>
      <c r="I31" s="377"/>
      <c r="J31" s="362">
        <v>0.35</v>
      </c>
      <c r="K31" s="363"/>
      <c r="L31" s="379">
        <v>0.38</v>
      </c>
      <c r="M31" s="369"/>
      <c r="N31" s="380">
        <v>0.4</v>
      </c>
      <c r="O31" s="381"/>
    </row>
    <row r="32" spans="2:15" ht="15.75" thickBot="1" x14ac:dyDescent="0.3">
      <c r="B32" s="253" t="s">
        <v>109</v>
      </c>
      <c r="C32" s="225">
        <f>+INGRESO!E9</f>
        <v>85000</v>
      </c>
      <c r="D32" s="212">
        <f>+INGRESO!D9</f>
        <v>1224</v>
      </c>
      <c r="E32" s="226">
        <f>+INGRESO!F9</f>
        <v>104040000</v>
      </c>
      <c r="H32" s="376" t="s">
        <v>210</v>
      </c>
      <c r="I32" s="377"/>
      <c r="J32" s="364">
        <f>+D16</f>
        <v>90408665.645244181</v>
      </c>
      <c r="K32" s="365"/>
      <c r="L32" s="368">
        <f>+C16</f>
        <v>106771605.78446758</v>
      </c>
      <c r="M32" s="369"/>
      <c r="N32" s="382">
        <f>+E16</f>
        <v>123134545.92369092</v>
      </c>
      <c r="O32" s="383"/>
    </row>
    <row r="33" spans="1:15" ht="15.75" thickBot="1" x14ac:dyDescent="0.3">
      <c r="B33" s="254" t="s">
        <v>110</v>
      </c>
      <c r="C33" s="261">
        <f>+INGRESO!E10</f>
        <v>150000</v>
      </c>
      <c r="D33" s="248">
        <f>+INGRESO!D10</f>
        <v>918</v>
      </c>
      <c r="E33" s="262">
        <f>+INGRESO!F10</f>
        <v>137700000</v>
      </c>
      <c r="H33" s="360" t="s">
        <v>224</v>
      </c>
      <c r="I33" s="361"/>
      <c r="J33" s="366" t="s">
        <v>229</v>
      </c>
      <c r="K33" s="367"/>
      <c r="L33" s="355" t="s">
        <v>230</v>
      </c>
      <c r="M33" s="356"/>
      <c r="N33" s="353" t="s">
        <v>231</v>
      </c>
      <c r="O33" s="354"/>
    </row>
    <row r="35" spans="1:15" x14ac:dyDescent="0.25">
      <c r="K35" s="264"/>
    </row>
    <row r="36" spans="1:15" x14ac:dyDescent="0.25">
      <c r="H36" s="185">
        <v>-220487197</v>
      </c>
    </row>
    <row r="37" spans="1:15" x14ac:dyDescent="0.25">
      <c r="A37" s="264">
        <f>+C37*$C$31</f>
        <v>73440000</v>
      </c>
      <c r="B37">
        <f>+C37*$N$26+C37</f>
        <v>963.9</v>
      </c>
      <c r="C37">
        <v>918</v>
      </c>
      <c r="D37">
        <f>+C37*$J$26+C37</f>
        <v>872.1</v>
      </c>
      <c r="E37" s="264">
        <f>+D37*$C$31</f>
        <v>69768000</v>
      </c>
      <c r="F37" s="264">
        <f>+B37*$C$31</f>
        <v>77112000</v>
      </c>
      <c r="H37" s="185">
        <f>+E37+E45+E53</f>
        <v>299421000</v>
      </c>
    </row>
    <row r="38" spans="1:15" x14ac:dyDescent="0.25">
      <c r="A38" s="264">
        <f t="shared" ref="A38:A41" si="9">+C38*$C$31</f>
        <v>84455999.999999985</v>
      </c>
      <c r="B38">
        <f t="shared" ref="B38:B41" si="10">+C38*$N$26+C38</f>
        <v>1108.4849999999999</v>
      </c>
      <c r="C38" s="265">
        <f>+C37*(1+0.15)</f>
        <v>1055.6999999999998</v>
      </c>
      <c r="D38" s="265">
        <f t="shared" ref="D38:D41" si="11">+C38*$J$26+C38</f>
        <v>1002.9149999999998</v>
      </c>
      <c r="E38" s="264">
        <f t="shared" ref="E38:E41" si="12">+D38*$C$31</f>
        <v>80233199.999999985</v>
      </c>
      <c r="F38" s="264">
        <f t="shared" ref="F38:F41" si="13">+B38*$C$31</f>
        <v>88678799.999999985</v>
      </c>
      <c r="H38" s="185">
        <f>+E38+E46+E54</f>
        <v>344334149.99999994</v>
      </c>
    </row>
    <row r="39" spans="1:15" x14ac:dyDescent="0.25">
      <c r="A39" s="264">
        <f t="shared" si="9"/>
        <v>97124399.99999997</v>
      </c>
      <c r="B39">
        <f t="shared" si="10"/>
        <v>1274.7577499999995</v>
      </c>
      <c r="C39" s="265">
        <f>+C38*(1+0.15)</f>
        <v>1214.0549999999996</v>
      </c>
      <c r="D39" s="265">
        <f t="shared" si="11"/>
        <v>1153.3522499999997</v>
      </c>
      <c r="E39" s="264">
        <f t="shared" si="12"/>
        <v>92268179.99999997</v>
      </c>
      <c r="F39" s="264">
        <f t="shared" si="13"/>
        <v>101980619.99999996</v>
      </c>
      <c r="H39" s="185">
        <f t="shared" ref="H39:H40" si="14">+E39+E47+E55</f>
        <v>395984272.49999988</v>
      </c>
    </row>
    <row r="40" spans="1:15" x14ac:dyDescent="0.25">
      <c r="A40" s="264">
        <f t="shared" si="9"/>
        <v>111693059.99999996</v>
      </c>
      <c r="B40">
        <f t="shared" si="10"/>
        <v>1465.9714124999994</v>
      </c>
      <c r="C40" s="265">
        <f t="shared" ref="C40:C41" si="15">+C39*(1+0.15)</f>
        <v>1396.1632499999994</v>
      </c>
      <c r="D40" s="265">
        <f t="shared" si="11"/>
        <v>1326.3550874999994</v>
      </c>
      <c r="E40" s="264">
        <f t="shared" si="12"/>
        <v>106108406.99999996</v>
      </c>
      <c r="F40" s="264">
        <f t="shared" si="13"/>
        <v>117277712.99999996</v>
      </c>
      <c r="H40" s="185">
        <f t="shared" si="14"/>
        <v>455381913.37499988</v>
      </c>
    </row>
    <row r="41" spans="1:15" x14ac:dyDescent="0.25">
      <c r="A41" s="264">
        <f t="shared" si="9"/>
        <v>128447018.99999993</v>
      </c>
      <c r="B41">
        <f t="shared" si="10"/>
        <v>1685.8671243749991</v>
      </c>
      <c r="C41" s="265">
        <f t="shared" si="15"/>
        <v>1605.5877374999991</v>
      </c>
      <c r="D41" s="265">
        <f t="shared" si="11"/>
        <v>1525.3083506249991</v>
      </c>
      <c r="E41" s="264">
        <f t="shared" si="12"/>
        <v>122024668.04999992</v>
      </c>
      <c r="F41" s="264">
        <f t="shared" si="13"/>
        <v>134869369.94999993</v>
      </c>
      <c r="H41" s="185">
        <f>+E41+E49+E57</f>
        <v>523689200.38124979</v>
      </c>
      <c r="I41" s="5">
        <v>551251789.87499976</v>
      </c>
      <c r="J41" s="264">
        <f>+I41-H41</f>
        <v>27562589.493749976</v>
      </c>
    </row>
    <row r="43" spans="1:15" x14ac:dyDescent="0.25">
      <c r="B43">
        <f>+SUM(B37:B41)</f>
        <v>6498.9812868749977</v>
      </c>
      <c r="C43" s="265">
        <f>+SUM(C37:C41)</f>
        <v>6189.5059874999979</v>
      </c>
      <c r="D43" s="265">
        <f>+SUM(D37:D41)</f>
        <v>5880.0306881249981</v>
      </c>
      <c r="F43" s="264"/>
      <c r="G43" s="264">
        <f>+C8+NPV(C15,H37:H41)</f>
        <v>922513869.77717376</v>
      </c>
    </row>
    <row r="44" spans="1:15" x14ac:dyDescent="0.25">
      <c r="F44" s="264"/>
      <c r="G44" s="267"/>
      <c r="H44" s="185">
        <v>-220487197</v>
      </c>
    </row>
    <row r="45" spans="1:15" x14ac:dyDescent="0.25">
      <c r="A45" s="264">
        <f>+C45*$C$32</f>
        <v>104040000</v>
      </c>
      <c r="B45">
        <f>+C45*5%+C45</f>
        <v>1285.2</v>
      </c>
      <c r="C45" s="212">
        <v>1224</v>
      </c>
      <c r="D45">
        <f>+C45*$J$26+C45</f>
        <v>1162.8</v>
      </c>
      <c r="E45" s="264">
        <f>+D45*$C$32</f>
        <v>98838000</v>
      </c>
      <c r="F45" s="264">
        <f>+B45*$C$32</f>
        <v>109242000</v>
      </c>
      <c r="H45" s="264">
        <f>+F37+F45+F53</f>
        <v>330939000</v>
      </c>
    </row>
    <row r="46" spans="1:15" x14ac:dyDescent="0.25">
      <c r="A46" s="264">
        <f t="shared" ref="A46:A49" si="16">+C46*$C$32</f>
        <v>119645999.99999999</v>
      </c>
      <c r="B46">
        <f t="shared" ref="B46:B49" si="17">+C46*5%+C46</f>
        <v>1477.98</v>
      </c>
      <c r="C46">
        <f>+C45*(1+0.15)</f>
        <v>1407.6</v>
      </c>
      <c r="D46">
        <f t="shared" ref="D46:D49" si="18">+C46*$J$26+C46</f>
        <v>1337.2199999999998</v>
      </c>
      <c r="E46" s="264">
        <f>+D46*$C$32</f>
        <v>113663699.99999999</v>
      </c>
      <c r="F46" s="264">
        <f t="shared" ref="F46:F49" si="19">+B46*$C$32</f>
        <v>125628300</v>
      </c>
      <c r="H46" s="264">
        <f t="shared" ref="H46:H48" si="20">+F38+F46+F54</f>
        <v>380579850</v>
      </c>
    </row>
    <row r="47" spans="1:15" x14ac:dyDescent="0.25">
      <c r="A47" s="264">
        <f t="shared" si="16"/>
        <v>137592899.99999997</v>
      </c>
      <c r="B47">
        <f t="shared" si="17"/>
        <v>1699.6769999999997</v>
      </c>
      <c r="C47">
        <f t="shared" ref="C47:C49" si="21">+C46*(1+0.15)</f>
        <v>1618.7399999999998</v>
      </c>
      <c r="D47">
        <f t="shared" si="18"/>
        <v>1537.8029999999999</v>
      </c>
      <c r="E47" s="264">
        <f>+D47*$C$32</f>
        <v>130713254.99999999</v>
      </c>
      <c r="F47" s="264">
        <f t="shared" si="19"/>
        <v>144472544.99999997</v>
      </c>
      <c r="G47" s="3"/>
      <c r="H47" s="264">
        <f t="shared" si="20"/>
        <v>437666827.49999988</v>
      </c>
      <c r="I47" s="207">
        <f>+H36+NPV(C15,H45:H49)</f>
        <v>1042829771.5431921</v>
      </c>
    </row>
    <row r="48" spans="1:15" x14ac:dyDescent="0.25">
      <c r="A48" s="264">
        <f t="shared" si="16"/>
        <v>158231834.99999997</v>
      </c>
      <c r="B48">
        <f t="shared" si="17"/>
        <v>1954.6285499999997</v>
      </c>
      <c r="C48">
        <f t="shared" si="21"/>
        <v>1861.5509999999997</v>
      </c>
      <c r="D48">
        <f t="shared" si="18"/>
        <v>1768.4734499999997</v>
      </c>
      <c r="E48" s="264">
        <f>+D48*$C$32</f>
        <v>150320243.24999997</v>
      </c>
      <c r="F48" s="264">
        <f t="shared" si="19"/>
        <v>166143426.74999997</v>
      </c>
      <c r="H48" s="264">
        <f t="shared" si="20"/>
        <v>503316851.62499988</v>
      </c>
    </row>
    <row r="49" spans="1:9" x14ac:dyDescent="0.25">
      <c r="A49" s="264">
        <f t="shared" si="16"/>
        <v>181966610.24999994</v>
      </c>
      <c r="B49">
        <f t="shared" si="17"/>
        <v>2247.8228324999995</v>
      </c>
      <c r="C49">
        <f t="shared" si="21"/>
        <v>2140.7836499999994</v>
      </c>
      <c r="D49">
        <f t="shared" si="18"/>
        <v>2033.7444674999995</v>
      </c>
      <c r="E49" s="264">
        <f>+D49*$C$32</f>
        <v>172868279.73749995</v>
      </c>
      <c r="F49" s="264">
        <f t="shared" si="19"/>
        <v>191064940.76249996</v>
      </c>
      <c r="H49" s="264">
        <f>+F41+F49+F57</f>
        <v>578814379.36874974</v>
      </c>
      <c r="I49" s="3"/>
    </row>
    <row r="51" spans="1:9" x14ac:dyDescent="0.25">
      <c r="B51">
        <f>+SUM(B45:B49)</f>
        <v>8665.3083824999994</v>
      </c>
      <c r="C51">
        <f>+SUM(C45:C49)</f>
        <v>8252.674649999999</v>
      </c>
      <c r="D51">
        <f>+SUM(D45:D49)</f>
        <v>7840.0409174999986</v>
      </c>
    </row>
    <row r="53" spans="1:9" x14ac:dyDescent="0.25">
      <c r="A53" s="264">
        <f>+C53*$C$33</f>
        <v>137700000</v>
      </c>
      <c r="B53" s="264">
        <f>+A37+A45+A53</f>
        <v>315180000</v>
      </c>
      <c r="C53">
        <v>918</v>
      </c>
      <c r="D53">
        <v>872.1</v>
      </c>
      <c r="E53" s="264">
        <f>+D53*$C$33</f>
        <v>130815000</v>
      </c>
      <c r="F53" s="264">
        <f>+B37*$C$33</f>
        <v>144585000</v>
      </c>
    </row>
    <row r="54" spans="1:9" x14ac:dyDescent="0.25">
      <c r="A54" s="264">
        <f t="shared" ref="A54:A57" si="22">+C54*$C$33</f>
        <v>158354999.99999997</v>
      </c>
      <c r="B54" s="264">
        <f t="shared" ref="B54:B57" si="23">+A38+A46+A54</f>
        <v>362456999.99999994</v>
      </c>
      <c r="C54">
        <v>1055.6999999999998</v>
      </c>
      <c r="D54">
        <v>1002.9149999999998</v>
      </c>
      <c r="E54" s="264">
        <f>+D54*$C$33</f>
        <v>150437249.99999997</v>
      </c>
      <c r="F54" s="264">
        <f t="shared" ref="F54:F57" si="24">+B38*$C$33</f>
        <v>166272749.99999997</v>
      </c>
      <c r="G54" s="3"/>
    </row>
    <row r="55" spans="1:9" x14ac:dyDescent="0.25">
      <c r="A55" s="264">
        <f t="shared" si="22"/>
        <v>182108249.99999994</v>
      </c>
      <c r="B55" s="264">
        <f t="shared" si="23"/>
        <v>416825549.99999988</v>
      </c>
      <c r="C55">
        <v>1214.0549999999996</v>
      </c>
      <c r="D55">
        <v>1153.3522499999997</v>
      </c>
      <c r="E55" s="264">
        <f>+D55*$C$33</f>
        <v>173002837.49999994</v>
      </c>
      <c r="F55" s="264">
        <f t="shared" si="24"/>
        <v>191213662.49999994</v>
      </c>
      <c r="G55" s="264">
        <f>+C8+NPV(C15,B53:B57)</f>
        <v>982671820.66018295</v>
      </c>
    </row>
    <row r="56" spans="1:9" x14ac:dyDescent="0.25">
      <c r="A56" s="264">
        <f t="shared" si="22"/>
        <v>209424487.49999991</v>
      </c>
      <c r="B56" s="264">
        <f t="shared" si="23"/>
        <v>479349382.49999988</v>
      </c>
      <c r="C56">
        <v>1396.1632499999994</v>
      </c>
      <c r="D56">
        <v>1326.3550874999994</v>
      </c>
      <c r="E56" s="264">
        <f>+D56*$C$33</f>
        <v>198953263.12499991</v>
      </c>
      <c r="F56" s="264">
        <f t="shared" si="24"/>
        <v>219895711.87499991</v>
      </c>
    </row>
    <row r="57" spans="1:9" x14ac:dyDescent="0.25">
      <c r="A57" s="264">
        <f t="shared" si="22"/>
        <v>240838160.62499985</v>
      </c>
      <c r="B57" s="264">
        <f t="shared" si="23"/>
        <v>551251789.87499976</v>
      </c>
      <c r="C57">
        <v>1605.5877374999991</v>
      </c>
      <c r="D57">
        <v>1525.3083506249991</v>
      </c>
      <c r="E57" s="264">
        <f>+D57*$C$33</f>
        <v>228796252.59374985</v>
      </c>
      <c r="F57" s="264">
        <f t="shared" si="24"/>
        <v>252880068.65624985</v>
      </c>
    </row>
  </sheetData>
  <mergeCells count="17">
    <mergeCell ref="N32:O32"/>
    <mergeCell ref="N33:O33"/>
    <mergeCell ref="L33:M33"/>
    <mergeCell ref="H24:O24"/>
    <mergeCell ref="H33:I33"/>
    <mergeCell ref="J31:K31"/>
    <mergeCell ref="J32:K32"/>
    <mergeCell ref="J33:K33"/>
    <mergeCell ref="L32:M32"/>
    <mergeCell ref="J26:K26"/>
    <mergeCell ref="L26:M26"/>
    <mergeCell ref="N26:O26"/>
    <mergeCell ref="H31:I31"/>
    <mergeCell ref="H32:I32"/>
    <mergeCell ref="H27:I27"/>
    <mergeCell ref="L31:M31"/>
    <mergeCell ref="N31:O3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NOMINA</vt:lpstr>
      <vt:lpstr>INVERSIÓN </vt:lpstr>
      <vt:lpstr>COSTOS Y GASTOS</vt:lpstr>
      <vt:lpstr>INGRESO</vt:lpstr>
      <vt:lpstr>CREDITO </vt:lpstr>
      <vt:lpstr>ESTADO DE RESULTADO</vt:lpstr>
      <vt:lpstr>FLUJO CAJA</vt:lpstr>
      <vt:lpstr>S.F.</vt:lpstr>
      <vt:lpstr>ESCENARIOS VPN, TIR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OSORIO</dc:creator>
  <cp:lastModifiedBy>LEYDI OSORIO</cp:lastModifiedBy>
  <dcterms:created xsi:type="dcterms:W3CDTF">2025-09-23T21:45:55Z</dcterms:created>
  <dcterms:modified xsi:type="dcterms:W3CDTF">2025-10-23T02:19:53Z</dcterms:modified>
</cp:coreProperties>
</file>