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917"/>
  <workbookPr defaultThemeVersion="166925"/>
  <mc:AlternateContent xmlns:mc="http://schemas.openxmlformats.org/markup-compatibility/2006">
    <mc:Choice Requires="x15">
      <x15ac:absPath xmlns:x15ac="http://schemas.microsoft.com/office/spreadsheetml/2010/11/ac" url="/Users/mariajosemejia/Desktop/TRABAJO DE GRADO/"/>
    </mc:Choice>
  </mc:AlternateContent>
  <xr:revisionPtr revIDLastSave="0" documentId="13_ncr:1_{4142BEAF-BD5B-894F-9DD9-CE6E158CA54E}" xr6:coauthVersionLast="47" xr6:coauthVersionMax="47" xr10:uidLastSave="{00000000-0000-0000-0000-000000000000}"/>
  <bookViews>
    <workbookView xWindow="17940" yWindow="500" windowWidth="28040" windowHeight="16320" xr2:uid="{127D09F1-F31B-E34E-ACFB-3F5734C38C10}"/>
  </bookViews>
  <sheets>
    <sheet name="Hoja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87" i="1" l="1"/>
  <c r="B88" i="1" s="1"/>
  <c r="B89" i="1" s="1"/>
  <c r="B86" i="1"/>
  <c r="C80" i="1"/>
  <c r="C77" i="1"/>
  <c r="E79" i="1" s="1"/>
  <c r="C48" i="1"/>
  <c r="D42" i="1"/>
  <c r="B41" i="1"/>
  <c r="D41" i="1" s="1"/>
  <c r="E41" i="1" s="1"/>
  <c r="F41" i="1" s="1"/>
</calcChain>
</file>

<file path=xl/sharedStrings.xml><?xml version="1.0" encoding="utf-8"?>
<sst xmlns="http://schemas.openxmlformats.org/spreadsheetml/2006/main" count="33" uniqueCount="27">
  <si>
    <t>SI</t>
  </si>
  <si>
    <t>Resultados obtenidos de la investigación de mercados primaria</t>
  </si>
  <si>
    <t>Nómadas digitales extranjeros</t>
  </si>
  <si>
    <t>Nómadas digitales colombianos</t>
  </si>
  <si>
    <t>Estimación demanda proyectada</t>
  </si>
  <si>
    <t>Respuesta</t>
  </si>
  <si>
    <t>Número de personas que respondieron</t>
  </si>
  <si>
    <t>Ponderación</t>
  </si>
  <si>
    <t>Personas*Ponderación</t>
  </si>
  <si>
    <t>Suma de resultados</t>
  </si>
  <si>
    <t>Porcentaje respecto al total de encuestados</t>
  </si>
  <si>
    <t>Para la primera pregunta, se tienen cuenta las personas que respondieron 4 y 5 en la escala, asumiendo que son los que frecuentemente o siempre consideran un coliving para hospedarse durante sus viajes. Así mismo, a los que respondieron 4 se les dio una ponderación del 75% y a los que respondieron 5, una ponderación del 100%. El total de encuestados (nómadas digitales) es 150.</t>
  </si>
  <si>
    <t>Para la segunda pregunta, se tienen en cuenta los que respondieron SI en cuánto a su interés por hospedarse en el Coliving La Colombiana</t>
  </si>
  <si>
    <t>Los porcentajes obtenidos (23,2% y 92,7%) son utilizados para la estimación de la demanda proyectada anual</t>
  </si>
  <si>
    <t>Tasa de crecimiento de la demanda</t>
  </si>
  <si>
    <t>Nómadas digitales</t>
  </si>
  <si>
    <t>Tasa de crecimiento del turismo interno</t>
  </si>
  <si>
    <t>Tasa de crecimiento de visitantes no residentes en el país</t>
  </si>
  <si>
    <t>% Nómadas digitales colombianos</t>
  </si>
  <si>
    <t>% Nómadas digitales extranjeros</t>
  </si>
  <si>
    <t>Tasa de crecimiento del turismo extranjero en el país</t>
  </si>
  <si>
    <t>Tasa de crecimiento demanda</t>
  </si>
  <si>
    <t>Tasa de crecimiento general</t>
  </si>
  <si>
    <t>Las tasas de crecimiento del turismo obtenidas en fuentes secundarias, reciben una ponderación de acuerdo al total de nómadas digitales extranjeros y nacionales que respondieron la encuesta. Posteriormente se suman y se obtiene la tasa de crecimiento general esperada para el Coliving La Colombiana</t>
  </si>
  <si>
    <t>Demanda proyectada próximos años</t>
  </si>
  <si>
    <t>Año</t>
  </si>
  <si>
    <t>Demanda esperada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</si>
</sst>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0.0%"/>
  </numFmts>
  <fonts count="3" x14ac:knownFonts="1">
    <font>
      <sz val="12"/>
      <color theme="1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9" fontId="1" fillId="0" borderId="0" applyFont="0" applyFill="0" applyBorder="0" applyAlignment="0" applyProtection="0"/>
  </cellStyleXfs>
  <cellXfs count="23">
    <xf numFmtId="0" fontId="0" fillId="0" borderId="0" xfId="0"/>
    <xf numFmtId="0" fontId="2" fillId="0" borderId="0" xfId="0" applyFont="1"/>
    <xf numFmtId="9" fontId="0" fillId="0" borderId="0" xfId="0" applyNumberFormat="1"/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9" fontId="0" fillId="0" borderId="1" xfId="0" applyNumberFormat="1" applyBorder="1" applyAlignment="1">
      <alignment horizontal="center" vertical="center"/>
    </xf>
    <xf numFmtId="10" fontId="0" fillId="0" borderId="0" xfId="0" applyNumberFormat="1"/>
    <xf numFmtId="10" fontId="2" fillId="0" borderId="0" xfId="0" applyNumberFormat="1" applyFont="1"/>
    <xf numFmtId="10" fontId="0" fillId="0" borderId="1" xfId="0" applyNumberFormat="1" applyBorder="1" applyAlignment="1">
      <alignment horizontal="center" vertical="center"/>
    </xf>
    <xf numFmtId="10" fontId="0" fillId="0" borderId="1" xfId="0" applyNumberFormat="1" applyBorder="1" applyAlignment="1">
      <alignment horizontal="center"/>
    </xf>
    <xf numFmtId="9" fontId="0" fillId="0" borderId="0" xfId="1" applyFont="1"/>
    <xf numFmtId="10" fontId="2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164" fontId="0" fillId="0" borderId="1" xfId="1" applyNumberFormat="1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2" fillId="2" borderId="0" xfId="0" applyFont="1" applyFill="1" applyAlignment="1">
      <alignment horizontal="center"/>
    </xf>
    <xf numFmtId="0" fontId="0" fillId="2" borderId="0" xfId="0" applyFill="1" applyAlignment="1">
      <alignment horizontal="center"/>
    </xf>
    <xf numFmtId="0" fontId="2" fillId="0" borderId="0" xfId="0" applyFont="1" applyAlignment="1">
      <alignment horizontal="center"/>
    </xf>
    <xf numFmtId="0" fontId="0" fillId="0" borderId="0" xfId="0" applyAlignment="1">
      <alignment horizontal="center" wrapText="1"/>
    </xf>
    <xf numFmtId="1" fontId="0" fillId="0" borderId="0" xfId="0" applyNumberFormat="1" applyAlignment="1">
      <alignment horizontal="center" vertical="center"/>
    </xf>
    <xf numFmtId="1" fontId="0" fillId="0" borderId="1" xfId="0" applyNumberFormat="1" applyBorder="1" applyAlignment="1">
      <alignment horizontal="center" vertical="center"/>
    </xf>
  </cellXfs>
  <cellStyles count="2">
    <cellStyle name="Normal" xfId="0" builtinId="0"/>
    <cellStyle name="Porcentaje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2</xdr:row>
      <xdr:rowOff>50800</xdr:rowOff>
    </xdr:from>
    <xdr:to>
      <xdr:col>5</xdr:col>
      <xdr:colOff>673100</xdr:colOff>
      <xdr:row>18</xdr:row>
      <xdr:rowOff>174677</xdr:rowOff>
    </xdr:to>
    <xdr:pic>
      <xdr:nvPicPr>
        <xdr:cNvPr id="2" name="Imagen 1" descr="Gráfico de las respuestas de Formularios. Título de la pregunta: 6. ¿Con qué frecuencia consideras hospedarte en un coliving durante tus viajes?. Número de respuestas: 22 respuestas.">
          <a:extLst>
            <a:ext uri="{FF2B5EF4-FFF2-40B4-BE49-F238E27FC236}">
              <a16:creationId xmlns:a16="http://schemas.microsoft.com/office/drawing/2014/main" id="{99CFAC16-E95A-96A3-CFC0-4802B423C32E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0400"/>
          <a:ext cx="7099300" cy="337507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18</xdr:row>
      <xdr:rowOff>159476</xdr:rowOff>
    </xdr:from>
    <xdr:to>
      <xdr:col>5</xdr:col>
      <xdr:colOff>740563</xdr:colOff>
      <xdr:row>33</xdr:row>
      <xdr:rowOff>127000</xdr:rowOff>
    </xdr:to>
    <xdr:pic>
      <xdr:nvPicPr>
        <xdr:cNvPr id="3" name="Imagen 2" descr="Gráfico de las respuestas de Formularios. Título de la pregunta: 8. ¿Estarías interesado en hospedarte en Coliving La Colombiana?&#10;. Número de respuestas: 22 respuestas.">
          <a:extLst>
            <a:ext uri="{FF2B5EF4-FFF2-40B4-BE49-F238E27FC236}">
              <a16:creationId xmlns:a16="http://schemas.microsoft.com/office/drawing/2014/main" id="{6D8A0CC1-9ECE-2ADA-B468-0D9BE6E305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6661876"/>
          <a:ext cx="7166763" cy="301552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12700</xdr:colOff>
      <xdr:row>2</xdr:row>
      <xdr:rowOff>38102</xdr:rowOff>
    </xdr:from>
    <xdr:to>
      <xdr:col>17</xdr:col>
      <xdr:colOff>504444</xdr:colOff>
      <xdr:row>18</xdr:row>
      <xdr:rowOff>161038</xdr:rowOff>
    </xdr:to>
    <xdr:pic>
      <xdr:nvPicPr>
        <xdr:cNvPr id="4" name="Imagen 3" descr="Gráfico de las respuestas de Formularios. Título de la pregunta: 6. ¿Con qué frecuencia consideras hospedarte en un coliving durante tus viajes?. Número de respuestas: 128 respuestas.">
          <a:extLst>
            <a:ext uri="{FF2B5EF4-FFF2-40B4-BE49-F238E27FC236}">
              <a16:creationId xmlns:a16="http://schemas.microsoft.com/office/drawing/2014/main" id="{93BFCB2B-8E7B-6A44-DA00-EA80A8F4DD5F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42200" y="647702"/>
          <a:ext cx="7095744" cy="337413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9</xdr:col>
      <xdr:colOff>25400</xdr:colOff>
      <xdr:row>18</xdr:row>
      <xdr:rowOff>66900</xdr:rowOff>
    </xdr:from>
    <xdr:to>
      <xdr:col>17</xdr:col>
      <xdr:colOff>590296</xdr:colOff>
      <xdr:row>33</xdr:row>
      <xdr:rowOff>35321</xdr:rowOff>
    </xdr:to>
    <xdr:pic>
      <xdr:nvPicPr>
        <xdr:cNvPr id="5" name="Imagen 4" descr="Gráfico de las respuestas de Formularios. Título de la pregunta: 8. ¿Estarías interesado en hospedarte en Coliving La Colombiana?&#10;. Número de respuestas: 128 respuestas.">
          <a:extLst>
            <a:ext uri="{FF2B5EF4-FFF2-40B4-BE49-F238E27FC236}">
              <a16:creationId xmlns:a16="http://schemas.microsoft.com/office/drawing/2014/main" id="{02322710-8DB1-6216-3D8A-3C65D160DA82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454900" y="3927700"/>
          <a:ext cx="7168896" cy="3016421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0</xdr:colOff>
      <xdr:row>54</xdr:row>
      <xdr:rowOff>101600</xdr:rowOff>
    </xdr:from>
    <xdr:to>
      <xdr:col>5</xdr:col>
      <xdr:colOff>742696</xdr:colOff>
      <xdr:row>69</xdr:row>
      <xdr:rowOff>71120</xdr:rowOff>
    </xdr:to>
    <xdr:pic>
      <xdr:nvPicPr>
        <xdr:cNvPr id="6" name="Imagen 5" descr="Gráfico de las respuestas de Formularios. Título de la pregunta: ¿Eres colombiano?. Número de respuestas: 150 respuestas.">
          <a:extLst>
            <a:ext uri="{FF2B5EF4-FFF2-40B4-BE49-F238E27FC236}">
              <a16:creationId xmlns:a16="http://schemas.microsoft.com/office/drawing/2014/main" id="{D7025AC2-BF49-A323-DED6-318A07AF252D}"/>
            </a:ext>
          </a:extLst>
        </xdr:cNvPr>
        <xdr:cNvPicPr>
          <a:picLocks noChangeArrowheads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12395200"/>
          <a:ext cx="7168896" cy="301752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F953336-5AC4-C34C-A653-B1900B9ED470}">
  <dimension ref="A1:R90"/>
  <sheetViews>
    <sheetView tabSelected="1" topLeftCell="A70" workbookViewId="0">
      <selection activeCell="D83" sqref="D83"/>
    </sheetView>
  </sheetViews>
  <sheetFormatPr baseColWidth="10" defaultRowHeight="16" x14ac:dyDescent="0.2"/>
  <cols>
    <col min="1" max="1" width="14" customWidth="1"/>
    <col min="2" max="2" width="16.83203125" customWidth="1"/>
    <col min="3" max="3" width="16" customWidth="1"/>
    <col min="4" max="4" width="20" bestFit="1" customWidth="1"/>
    <col min="5" max="5" width="17.5" bestFit="1" customWidth="1"/>
    <col min="6" max="6" width="17.6640625" customWidth="1"/>
  </cols>
  <sheetData>
    <row r="1" spans="1:18" x14ac:dyDescent="0.2">
      <c r="A1" s="17" t="s">
        <v>1</v>
      </c>
      <c r="B1" s="17"/>
      <c r="C1" s="17"/>
      <c r="D1" s="17"/>
      <c r="E1" s="17"/>
      <c r="F1" s="17"/>
      <c r="G1" s="17"/>
      <c r="H1" s="17"/>
      <c r="I1" s="17"/>
      <c r="J1" s="17"/>
      <c r="K1" s="17"/>
      <c r="L1" s="17"/>
      <c r="M1" s="17"/>
      <c r="N1" s="17"/>
      <c r="O1" s="17"/>
      <c r="P1" s="17"/>
      <c r="Q1" s="17"/>
      <c r="R1" s="17"/>
    </row>
    <row r="2" spans="1:18" x14ac:dyDescent="0.2">
      <c r="A2" s="19" t="s">
        <v>2</v>
      </c>
      <c r="B2" s="19"/>
      <c r="C2" s="19"/>
      <c r="D2" s="19"/>
      <c r="E2" s="19"/>
      <c r="F2" s="19"/>
      <c r="G2" s="19"/>
      <c r="H2" s="19"/>
      <c r="J2" s="19" t="s">
        <v>3</v>
      </c>
      <c r="K2" s="19"/>
      <c r="L2" s="19"/>
      <c r="M2" s="19"/>
      <c r="N2" s="19"/>
      <c r="O2" s="19"/>
      <c r="P2" s="19"/>
      <c r="Q2" s="19"/>
      <c r="R2" s="19"/>
    </row>
    <row r="35" spans="1:18" x14ac:dyDescent="0.2">
      <c r="A35" s="17" t="s">
        <v>4</v>
      </c>
      <c r="B35" s="17"/>
      <c r="C35" s="17"/>
      <c r="D35" s="17"/>
      <c r="E35" s="17"/>
      <c r="F35" s="17"/>
      <c r="G35" s="17"/>
      <c r="H35" s="17"/>
      <c r="I35" s="17"/>
      <c r="J35" s="17"/>
      <c r="K35" s="17"/>
      <c r="L35" s="17"/>
      <c r="M35" s="17"/>
      <c r="N35" s="17"/>
      <c r="O35" s="17"/>
      <c r="P35" s="17"/>
      <c r="Q35" s="17"/>
      <c r="R35" s="17"/>
    </row>
    <row r="37" spans="1:18" x14ac:dyDescent="0.2">
      <c r="A37" s="20" t="s">
        <v>11</v>
      </c>
      <c r="B37" s="20"/>
      <c r="C37" s="20"/>
      <c r="D37" s="20"/>
      <c r="E37" s="20"/>
      <c r="F37" s="20"/>
      <c r="G37" s="20"/>
      <c r="H37" s="20"/>
      <c r="I37" s="20"/>
      <c r="J37" s="20"/>
      <c r="K37" s="20"/>
      <c r="L37" s="20"/>
      <c r="M37" s="20"/>
      <c r="N37" s="20"/>
      <c r="O37" s="20"/>
      <c r="P37" s="20"/>
      <c r="Q37" s="20"/>
      <c r="R37" s="20"/>
    </row>
    <row r="38" spans="1:18" x14ac:dyDescent="0.2">
      <c r="A38" s="20"/>
      <c r="B38" s="20"/>
      <c r="C38" s="20"/>
      <c r="D38" s="20"/>
      <c r="E38" s="20"/>
      <c r="F38" s="20"/>
      <c r="G38" s="20"/>
      <c r="H38" s="20"/>
      <c r="I38" s="20"/>
      <c r="J38" s="20"/>
      <c r="K38" s="20"/>
      <c r="L38" s="20"/>
      <c r="M38" s="20"/>
      <c r="N38" s="20"/>
      <c r="O38" s="20"/>
      <c r="P38" s="20"/>
      <c r="Q38" s="20"/>
      <c r="R38" s="20"/>
    </row>
    <row r="40" spans="1:18" ht="51" x14ac:dyDescent="0.2">
      <c r="A40" s="5" t="s">
        <v>5</v>
      </c>
      <c r="B40" s="6" t="s">
        <v>6</v>
      </c>
      <c r="C40" s="5" t="s">
        <v>7</v>
      </c>
      <c r="D40" s="5" t="s">
        <v>8</v>
      </c>
      <c r="E40" s="5" t="s">
        <v>9</v>
      </c>
      <c r="F40" s="6" t="s">
        <v>10</v>
      </c>
    </row>
    <row r="41" spans="1:18" x14ac:dyDescent="0.2">
      <c r="A41" s="3">
        <v>4</v>
      </c>
      <c r="B41" s="3">
        <f>9+24</f>
        <v>33</v>
      </c>
      <c r="C41" s="7">
        <v>0.75</v>
      </c>
      <c r="D41" s="3">
        <f>B41*C41</f>
        <v>24.75</v>
      </c>
      <c r="E41" s="14">
        <f>D41+D42</f>
        <v>34.75</v>
      </c>
      <c r="F41" s="15">
        <f>E41/150</f>
        <v>0.23166666666666666</v>
      </c>
    </row>
    <row r="42" spans="1:18" x14ac:dyDescent="0.2">
      <c r="A42" s="3">
        <v>5</v>
      </c>
      <c r="B42" s="3">
        <v>10</v>
      </c>
      <c r="C42" s="7">
        <v>1</v>
      </c>
      <c r="D42" s="3">
        <f>B42*C42</f>
        <v>10</v>
      </c>
      <c r="E42" s="14"/>
      <c r="F42" s="15"/>
    </row>
    <row r="44" spans="1:18" x14ac:dyDescent="0.2">
      <c r="A44" s="16" t="s">
        <v>12</v>
      </c>
      <c r="B44" s="16"/>
      <c r="C44" s="16"/>
      <c r="D44" s="16"/>
      <c r="E44" s="16"/>
      <c r="F44" s="16"/>
      <c r="G44" s="16"/>
      <c r="H44" s="16"/>
      <c r="I44" s="16"/>
      <c r="J44" s="16"/>
      <c r="K44" s="16"/>
      <c r="L44" s="16"/>
      <c r="M44" s="16"/>
      <c r="N44" s="16"/>
      <c r="O44" s="16"/>
      <c r="P44" s="16"/>
      <c r="Q44" s="16"/>
      <c r="R44" s="16"/>
    </row>
    <row r="45" spans="1:18" x14ac:dyDescent="0.2">
      <c r="A45" s="16"/>
      <c r="B45" s="16"/>
      <c r="C45" s="16"/>
      <c r="D45" s="16"/>
      <c r="E45" s="16"/>
      <c r="F45" s="16"/>
      <c r="G45" s="16"/>
      <c r="H45" s="16"/>
      <c r="I45" s="16"/>
      <c r="J45" s="16"/>
      <c r="K45" s="16"/>
      <c r="L45" s="16"/>
      <c r="M45" s="16"/>
      <c r="N45" s="16"/>
      <c r="O45" s="16"/>
      <c r="P45" s="16"/>
      <c r="Q45" s="16"/>
      <c r="R45" s="16"/>
    </row>
    <row r="47" spans="1:18" ht="51" x14ac:dyDescent="0.2">
      <c r="A47" s="5" t="s">
        <v>5</v>
      </c>
      <c r="B47" s="6" t="s">
        <v>6</v>
      </c>
      <c r="C47" s="6" t="s">
        <v>10</v>
      </c>
    </row>
    <row r="48" spans="1:18" x14ac:dyDescent="0.2">
      <c r="A48" s="3" t="s">
        <v>0</v>
      </c>
      <c r="B48" s="3">
        <v>139</v>
      </c>
      <c r="C48" s="4">
        <f>B48/150</f>
        <v>0.92666666666666664</v>
      </c>
    </row>
    <row r="50" spans="1:18" x14ac:dyDescent="0.2">
      <c r="A50" t="s">
        <v>13</v>
      </c>
    </row>
    <row r="52" spans="1:18" x14ac:dyDescent="0.2">
      <c r="A52" s="17" t="s">
        <v>14</v>
      </c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18" x14ac:dyDescent="0.2">
      <c r="A53" s="17" t="s">
        <v>1</v>
      </c>
      <c r="B53" s="17"/>
      <c r="C53" s="17"/>
      <c r="D53" s="17"/>
      <c r="E53" s="17"/>
      <c r="F53" s="17"/>
      <c r="G53" s="17"/>
      <c r="H53" s="17"/>
      <c r="I53" s="17"/>
      <c r="J53" s="17"/>
      <c r="K53" s="17"/>
      <c r="L53" s="17"/>
      <c r="M53" s="17"/>
      <c r="N53" s="17"/>
      <c r="O53" s="17"/>
      <c r="P53" s="17"/>
      <c r="Q53" s="17"/>
      <c r="R53" s="17"/>
    </row>
    <row r="54" spans="1:18" x14ac:dyDescent="0.2">
      <c r="A54" s="1" t="s">
        <v>15</v>
      </c>
    </row>
    <row r="71" spans="1:18" x14ac:dyDescent="0.2">
      <c r="A71" s="1" t="s">
        <v>16</v>
      </c>
      <c r="B71" s="1"/>
      <c r="C71" s="1"/>
      <c r="D71" s="9">
        <v>3.0000000000000001E-3</v>
      </c>
    </row>
    <row r="72" spans="1:18" x14ac:dyDescent="0.2">
      <c r="A72" s="1" t="s">
        <v>17</v>
      </c>
      <c r="B72" s="1"/>
      <c r="C72" s="1"/>
      <c r="D72" s="9">
        <v>7.2999999999999995E-2</v>
      </c>
    </row>
    <row r="74" spans="1:18" x14ac:dyDescent="0.2">
      <c r="A74" s="16" t="s">
        <v>23</v>
      </c>
      <c r="B74" s="16"/>
      <c r="C74" s="16"/>
      <c r="D74" s="16"/>
      <c r="E74" s="16"/>
      <c r="F74" s="16"/>
      <c r="G74" s="16"/>
      <c r="H74" s="16"/>
      <c r="I74" s="16"/>
      <c r="J74" s="16"/>
      <c r="K74" s="16"/>
      <c r="L74" s="16"/>
      <c r="M74" s="16"/>
      <c r="N74" s="16"/>
      <c r="O74" s="16"/>
      <c r="P74" s="16"/>
      <c r="Q74" s="16"/>
      <c r="R74" s="16"/>
    </row>
    <row r="76" spans="1:18" ht="51" x14ac:dyDescent="0.2">
      <c r="A76" s="6" t="s">
        <v>18</v>
      </c>
      <c r="B76" s="6" t="s">
        <v>16</v>
      </c>
      <c r="C76" s="6" t="s">
        <v>21</v>
      </c>
      <c r="I76" s="2"/>
    </row>
    <row r="77" spans="1:18" x14ac:dyDescent="0.2">
      <c r="A77" s="10">
        <v>0.85299999999999998</v>
      </c>
      <c r="B77" s="10">
        <v>3.0000000000000001E-3</v>
      </c>
      <c r="C77" s="11">
        <f>A77*B77</f>
        <v>2.5590000000000001E-3</v>
      </c>
      <c r="E77" s="12"/>
      <c r="I77" s="2"/>
    </row>
    <row r="78" spans="1:18" ht="51" x14ac:dyDescent="0.2">
      <c r="E78" s="13" t="s">
        <v>22</v>
      </c>
    </row>
    <row r="79" spans="1:18" ht="85" x14ac:dyDescent="0.2">
      <c r="A79" s="6" t="s">
        <v>19</v>
      </c>
      <c r="B79" s="6" t="s">
        <v>20</v>
      </c>
      <c r="C79" s="6" t="s">
        <v>21</v>
      </c>
      <c r="E79" s="10">
        <f>C77+C80</f>
        <v>1.329E-2</v>
      </c>
      <c r="I79" s="2"/>
    </row>
    <row r="80" spans="1:18" x14ac:dyDescent="0.2">
      <c r="A80" s="10">
        <v>0.14699999999999999</v>
      </c>
      <c r="B80" s="10">
        <v>7.2999999999999995E-2</v>
      </c>
      <c r="C80" s="10">
        <f>A80*B80</f>
        <v>1.0730999999999999E-2</v>
      </c>
      <c r="I80" s="2"/>
    </row>
    <row r="81" spans="1:18" x14ac:dyDescent="0.2">
      <c r="D81" s="8"/>
    </row>
    <row r="82" spans="1:18" x14ac:dyDescent="0.2">
      <c r="A82" s="17" t="s">
        <v>24</v>
      </c>
      <c r="B82" s="18"/>
      <c r="C82" s="18"/>
      <c r="D82" s="18"/>
      <c r="E82" s="18"/>
      <c r="F82" s="18"/>
      <c r="G82" s="18"/>
      <c r="H82" s="18"/>
      <c r="I82" s="18"/>
      <c r="J82" s="18"/>
      <c r="K82" s="18"/>
      <c r="L82" s="18"/>
      <c r="M82" s="18"/>
      <c r="N82" s="18"/>
      <c r="O82" s="18"/>
      <c r="P82" s="18"/>
      <c r="Q82" s="18"/>
      <c r="R82" s="18"/>
    </row>
    <row r="84" spans="1:18" x14ac:dyDescent="0.2">
      <c r="A84" s="5" t="s">
        <v>25</v>
      </c>
      <c r="B84" s="5" t="s">
        <v>26</v>
      </c>
    </row>
    <row r="85" spans="1:18" x14ac:dyDescent="0.2">
      <c r="A85" s="3">
        <v>2024</v>
      </c>
      <c r="B85" s="3">
        <v>2602</v>
      </c>
    </row>
    <row r="86" spans="1:18" x14ac:dyDescent="0.2">
      <c r="A86" s="3">
        <v>2025</v>
      </c>
      <c r="B86" s="22">
        <f>B85*(1+$E$79)</f>
        <v>2636.5805800000003</v>
      </c>
    </row>
    <row r="87" spans="1:18" x14ac:dyDescent="0.2">
      <c r="A87" s="3">
        <v>2026</v>
      </c>
      <c r="B87" s="22">
        <f t="shared" ref="B87:B90" si="0">B86*(1+$E$79)</f>
        <v>2671.6207359082005</v>
      </c>
    </row>
    <row r="88" spans="1:18" x14ac:dyDescent="0.2">
      <c r="A88" s="3">
        <v>2027</v>
      </c>
      <c r="B88" s="22">
        <f t="shared" si="0"/>
        <v>2707.1265754884207</v>
      </c>
    </row>
    <row r="89" spans="1:18" x14ac:dyDescent="0.2">
      <c r="A89" s="3">
        <v>2028</v>
      </c>
      <c r="B89" s="22">
        <f t="shared" si="0"/>
        <v>2743.1042876766619</v>
      </c>
    </row>
    <row r="90" spans="1:18" x14ac:dyDescent="0.2">
      <c r="B90" s="21"/>
    </row>
  </sheetData>
  <mergeCells count="12">
    <mergeCell ref="A82:R82"/>
    <mergeCell ref="A74:R74"/>
    <mergeCell ref="A1:R1"/>
    <mergeCell ref="A2:H2"/>
    <mergeCell ref="J2:R2"/>
    <mergeCell ref="A35:R35"/>
    <mergeCell ref="A37:R38"/>
    <mergeCell ref="E41:E42"/>
    <mergeCell ref="F41:F42"/>
    <mergeCell ref="A44:R45"/>
    <mergeCell ref="A52:R52"/>
    <mergeCell ref="A53:R53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MARIA MEJIA</dc:creator>
  <cp:lastModifiedBy>MARIA MEJIA</cp:lastModifiedBy>
  <dcterms:created xsi:type="dcterms:W3CDTF">2024-10-16T21:09:06Z</dcterms:created>
  <dcterms:modified xsi:type="dcterms:W3CDTF">2024-10-17T15:15:34Z</dcterms:modified>
</cp:coreProperties>
</file>