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josemejia/Desktop/TRABAJO DE GRADO/"/>
    </mc:Choice>
  </mc:AlternateContent>
  <xr:revisionPtr revIDLastSave="0" documentId="13_ncr:1_{614960B1-4693-DB44-9433-39FB6B0F1979}" xr6:coauthVersionLast="47" xr6:coauthVersionMax="47" xr10:uidLastSave="{00000000-0000-0000-0000-000000000000}"/>
  <bookViews>
    <workbookView xWindow="10360" yWindow="500" windowWidth="27640" windowHeight="15880" activeTab="1" xr2:uid="{8801CC99-1FF8-DB4C-BF67-42CC15A7F970}"/>
  </bookViews>
  <sheets>
    <sheet name="Necesidades por zona" sheetId="4" r:id="rId1"/>
    <sheet name="Especificaciones" sheetId="2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2" l="1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54" i="2"/>
  <c r="E43" i="2"/>
  <c r="I12" i="2"/>
  <c r="H11" i="4"/>
  <c r="H8" i="4"/>
  <c r="H7" i="4"/>
  <c r="E81" i="2" l="1"/>
  <c r="E87" i="2" l="1"/>
  <c r="E88" i="2"/>
  <c r="E92" i="2" s="1"/>
  <c r="E89" i="2"/>
  <c r="E90" i="2"/>
  <c r="E91" i="2"/>
  <c r="E86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4" i="2"/>
  <c r="E45" i="2"/>
  <c r="E46" i="2"/>
  <c r="E47" i="2"/>
  <c r="E48" i="2"/>
  <c r="E22" i="2"/>
  <c r="I4" i="2"/>
  <c r="I5" i="2"/>
  <c r="I6" i="2"/>
  <c r="I7" i="2"/>
  <c r="I8" i="2"/>
  <c r="I9" i="2"/>
  <c r="I10" i="2"/>
  <c r="I11" i="2"/>
  <c r="I13" i="2"/>
  <c r="I14" i="2"/>
  <c r="I15" i="2"/>
  <c r="I16" i="2"/>
  <c r="I17" i="2"/>
  <c r="I3" i="2"/>
  <c r="I18" i="2" l="1"/>
  <c r="E49" i="2"/>
</calcChain>
</file>

<file path=xl/sharedStrings.xml><?xml version="1.0" encoding="utf-8"?>
<sst xmlns="http://schemas.openxmlformats.org/spreadsheetml/2006/main" count="396" uniqueCount="294">
  <si>
    <t>Estufa</t>
  </si>
  <si>
    <t>Lavadora secadora</t>
  </si>
  <si>
    <t>Nevecon</t>
  </si>
  <si>
    <t>Licuadora</t>
  </si>
  <si>
    <t>Lavaplatos</t>
  </si>
  <si>
    <t>Cocina</t>
  </si>
  <si>
    <t>Cafetera</t>
  </si>
  <si>
    <t>Mesa comedor</t>
  </si>
  <si>
    <t>Silla comedor</t>
  </si>
  <si>
    <t>Utensilios de cocina</t>
  </si>
  <si>
    <t>Kit de ollas</t>
  </si>
  <si>
    <t>Rack para bicicleta</t>
  </si>
  <si>
    <t>Sala de coworking</t>
  </si>
  <si>
    <t>Sillas ergonómicas</t>
  </si>
  <si>
    <t>Tablero</t>
  </si>
  <si>
    <t>Impresora multifuncional</t>
  </si>
  <si>
    <t>Tabla para picar</t>
  </si>
  <si>
    <t>Juego de cuchillos</t>
  </si>
  <si>
    <t>Rallador</t>
  </si>
  <si>
    <t>Tazas medidora</t>
  </si>
  <si>
    <t>Abridor de latas</t>
  </si>
  <si>
    <t>Vasos</t>
  </si>
  <si>
    <t>Copas</t>
  </si>
  <si>
    <t>Exprimidor</t>
  </si>
  <si>
    <t>Canecas basura</t>
  </si>
  <si>
    <t>Video beam</t>
  </si>
  <si>
    <t>Mesa para estación de bebidas</t>
  </si>
  <si>
    <t>Puff</t>
  </si>
  <si>
    <t>Televisor</t>
  </si>
  <si>
    <t>Sanitario</t>
  </si>
  <si>
    <t>Lavamanos</t>
  </si>
  <si>
    <t>Ducha</t>
  </si>
  <si>
    <t>Dispensador de papel</t>
  </si>
  <si>
    <t>Dispensador de jabón</t>
  </si>
  <si>
    <t>Espejo</t>
  </si>
  <si>
    <t>Secador de cabello</t>
  </si>
  <si>
    <t>Secador de manos</t>
  </si>
  <si>
    <t>Caneca basura</t>
  </si>
  <si>
    <t>Zonas de relajación</t>
  </si>
  <si>
    <t>TV</t>
  </si>
  <si>
    <t>Mesa pin pong</t>
  </si>
  <si>
    <t>Hamaca</t>
  </si>
  <si>
    <t>Muebles de exterior</t>
  </si>
  <si>
    <t>Zona multiproposito</t>
  </si>
  <si>
    <t>Colchoneta yoga</t>
  </si>
  <si>
    <t>Mesa plegable</t>
  </si>
  <si>
    <t>Silla plegable</t>
  </si>
  <si>
    <t>Sistema de sonido</t>
  </si>
  <si>
    <t>Set de pesas</t>
  </si>
  <si>
    <t>Recepción</t>
  </si>
  <si>
    <t>Computador</t>
  </si>
  <si>
    <t>Rack bicicletas</t>
  </si>
  <si>
    <t>Especificación</t>
  </si>
  <si>
    <t>Cantidad</t>
  </si>
  <si>
    <t>Precio unitario</t>
  </si>
  <si>
    <t>Precio total</t>
  </si>
  <si>
    <t>Item</t>
  </si>
  <si>
    <t>Sofá</t>
  </si>
  <si>
    <t>Mostrador</t>
  </si>
  <si>
    <t>Impresora</t>
  </si>
  <si>
    <t>Silla ergonómica</t>
  </si>
  <si>
    <t>Celular</t>
  </si>
  <si>
    <t>Caja dinero</t>
  </si>
  <si>
    <t>Papelería básica</t>
  </si>
  <si>
    <t>Zona BBQ</t>
  </si>
  <si>
    <t>Parrilla</t>
  </si>
  <si>
    <t>Zona de lavanderia</t>
  </si>
  <si>
    <t>Base cama doble</t>
  </si>
  <si>
    <t>Colchón cama doble</t>
  </si>
  <si>
    <t>Utensilios de BBQ</t>
  </si>
  <si>
    <t>Mesa de preparación</t>
  </si>
  <si>
    <t>Parlante</t>
  </si>
  <si>
    <t>Tendedero</t>
  </si>
  <si>
    <t>Tabla para planchar</t>
  </si>
  <si>
    <t>Cesta para ropa</t>
  </si>
  <si>
    <t>Mesa de noche</t>
  </si>
  <si>
    <t>Litera</t>
  </si>
  <si>
    <t>Casilleros</t>
  </si>
  <si>
    <t>Habitación</t>
  </si>
  <si>
    <t>Plancha ropa</t>
  </si>
  <si>
    <t>EQUIPOS</t>
  </si>
  <si>
    <t>Proveedor</t>
  </si>
  <si>
    <t>HERRAMIENTAS</t>
  </si>
  <si>
    <t xml:space="preserve">Papelería básica </t>
  </si>
  <si>
    <t>Utensilios cocina</t>
  </si>
  <si>
    <t>Utensilios BBQ</t>
  </si>
  <si>
    <t>MUEBLES Y ENSERES</t>
  </si>
  <si>
    <t>Muebles tipo puff</t>
  </si>
  <si>
    <t>Mueble grande</t>
  </si>
  <si>
    <t>Mesa ping pong</t>
  </si>
  <si>
    <t>Estanteria biblioteca</t>
  </si>
  <si>
    <t>Muebles exterior</t>
  </si>
  <si>
    <t>TECNOLOGÍA</t>
  </si>
  <si>
    <t>Caja de dinero</t>
  </si>
  <si>
    <t>https://www.challenger.com.co/estufa-de-empotrar-en-vidrio-templado-52x76-cm-gas-natural-sq6778-ae/p?idsku=243&amp;srsltid=AfmBOormcqfRRC1TcJcjzNVEWjJfVdc3gB_i5oGysWKUr0MWo184Bzs2EXI</t>
  </si>
  <si>
    <t>https://www.homecenter.com.co/homecenter-co/product/551405/nevecon-side-by-side-533-lts-makalu-inoxidable/551405/</t>
  </si>
  <si>
    <t>https://www.homecenter.com.co/homecenter-co/product/473477/licuadora-125-lts-500-watts-vaso-plastico-blstkapwrd-blanco/473477/</t>
  </si>
  <si>
    <t>Horno tostador- Freidora</t>
  </si>
  <si>
    <t>https://www.homecenter.com.co/homecenter-co/product/901210/lavaplatos-acero-negro-75-cm-con-griferia-monocontrol-colador-tabla-de-cortar-lavador-de-copas-y-sifon-sensi-dacqua/901210/</t>
  </si>
  <si>
    <t>https://www.homecenter.com.co/homecenter-co/product/674127/cafetera-12-tazas-switch-negro-2183235/674127/</t>
  </si>
  <si>
    <t>https://www.homecenter.com.co/homecenter-co/product/264105/sanitario-montecarlo-redondo-blanco-corona/264105/</t>
  </si>
  <si>
    <t>Capacidad</t>
  </si>
  <si>
    <t>Caracteristicas</t>
  </si>
  <si>
    <t>5 puestos</t>
  </si>
  <si>
    <t>Estufa en vidrio templado a gas natural</t>
  </si>
  <si>
    <t>533 litros</t>
  </si>
  <si>
    <t>Alto (cm)</t>
  </si>
  <si>
    <t>Ancho (cm)</t>
  </si>
  <si>
    <t>Profundidad/Largo (cm)</t>
  </si>
  <si>
    <t>89.3</t>
  </si>
  <si>
    <t>75.9</t>
  </si>
  <si>
    <t>Nevecon en acero inoxidable, consumo 36 kWh/mes</t>
  </si>
  <si>
    <t>5 funciones diferentes: hornear, freír, asar, tostar y calentar</t>
  </si>
  <si>
    <t>https://www.homecenter.com.co/homecenter-co/product/384800/horno-tostador-funcion-freidora-30lts-to3265xss-la/384800/</t>
  </si>
  <si>
    <t>37.6</t>
  </si>
  <si>
    <t>1.25 litros</t>
  </si>
  <si>
    <t>30 litros</t>
  </si>
  <si>
    <t xml:space="preserve">21.5 </t>
  </si>
  <si>
    <t>Vaso plástico, control de velocidad con perilla</t>
  </si>
  <si>
    <t>17.5</t>
  </si>
  <si>
    <t>49 litros</t>
  </si>
  <si>
    <t>Lavaplatos de sobreponer en acero</t>
  </si>
  <si>
    <t xml:space="preserve">34.4 </t>
  </si>
  <si>
    <t>12 tazas</t>
  </si>
  <si>
    <t>Cafetera de switch</t>
  </si>
  <si>
    <t>52.7</t>
  </si>
  <si>
    <t>4.8 litros</t>
  </si>
  <si>
    <t>Baño en porcelana redondo</t>
  </si>
  <si>
    <t>Lavamanos de sobreponer en porcelana</t>
  </si>
  <si>
    <t>27 litros</t>
  </si>
  <si>
    <t>https://www.homecenter.com.co/homecenter-co/product/899398/lavamanos-ceramico-rectangular-mate-gris-sensi-dacqua/899398/</t>
  </si>
  <si>
    <t>https://www.homecenter.com.co/homecenter-co/product/641797/griferia-ducha-monocontrol-greta-mateblack-corona/641797/</t>
  </si>
  <si>
    <t>6.3</t>
  </si>
  <si>
    <t>Ducha metálica, consumo 7.3 l/min</t>
  </si>
  <si>
    <t>https://www.homecenter.com.co/homecenter-co/product/582420/secador-de-manos-automatico-110v/582420/</t>
  </si>
  <si>
    <t>Secador de manos con sensor infrarrojo</t>
  </si>
  <si>
    <t>https://www.homecenter.com.co/homecenter-co/product/514115/lavadora-secadora-2-en-1-carga-frontal-10-kg-65-kg-7mwfc5090kc-gris/514115/</t>
  </si>
  <si>
    <t>10 kg</t>
  </si>
  <si>
    <t>63.5</t>
  </si>
  <si>
    <t>Lavadora secadora carga frontal</t>
  </si>
  <si>
    <t>https://www.homecenter.com.co/homecenter-co/product/516744/plancha-a-vapor-aeroceramic-1250-watts-gcstbs6052-azul/516744/</t>
  </si>
  <si>
    <t>16.8</t>
  </si>
  <si>
    <t>Plancha a vapor ceramica</t>
  </si>
  <si>
    <t>https://www.homecenter.com.co/homecenter-co/product/902092/asador-a-gas-4-quemadores-cocina-lateral-black-mr-beef/902092/</t>
  </si>
  <si>
    <t xml:space="preserve">Asador a gas </t>
  </si>
  <si>
    <t>4 quemadores + 1 puesto cocina</t>
  </si>
  <si>
    <t>https://www.homecenter.com.co/homecenter-co/product/713708/bateria-de-ollas-universal-antiadherente-11-piezas-azul/713708/?kid=goosho_1161562&amp;shop=googleShopping&amp;gad_source=1&amp;gbraid=0AAAAADt6wnry2uXatWVEiVEmhVqhNggL2&amp;gclid=EAIaIQobChMI9uv94MSgiQMVZqFaBR0hjz21EAQYASABEgKoTPD_BwE</t>
  </si>
  <si>
    <t>11 piezas antiadherentes</t>
  </si>
  <si>
    <t>Tabla para picar en bambu</t>
  </si>
  <si>
    <t>8 cuchillos</t>
  </si>
  <si>
    <t>Cinco usos</t>
  </si>
  <si>
    <t>https://www.homecenter.com.co/homecenter-co/product/281612/rallador-acero-cinco-usos-profesional/281612/</t>
  </si>
  <si>
    <t>https://www.homecenter.com.co/homecenter-co/product/342455/juego-de-cuchillos-8-piezas-plenus-negro/342455/</t>
  </si>
  <si>
    <t>https://www.homecenter.com.co/homecenter-co/search?Ntt=tabla%20para%20ppicar</t>
  </si>
  <si>
    <t>https://www.homecenter.com.co/homecenter-co/product/542746/exprimidor-citricos-naranja-exprimidor-limon/542746/</t>
  </si>
  <si>
    <t>Exprimidor citricos+Exprimidor limón</t>
  </si>
  <si>
    <t>5 cucharas medidoras</t>
  </si>
  <si>
    <t>https://www.homecenter.com.co/homecenter-co/product/477947/cuchara-x5-unidades-medidoras-home-collection/477947/?kid=goosho_1161562&amp;shop=googleShopping&amp;gad_source=1&amp;gbraid=0AAAAADt6wnry2uXatWVEiVEmhVqhNggL2&amp;gclid=EAIaIQobChMIndyH58agiQMVLYFaBR1XlhbxEAQYASABEgLSCvD_BwE</t>
  </si>
  <si>
    <t>Destapador multiuso</t>
  </si>
  <si>
    <t>https://www.homecenter.com.co/homecenter-co/product/477967/destapador-multiuso-acero-inoxidable/477967/</t>
  </si>
  <si>
    <t>https://www.homecenter.com.co/homecenter-co/product/477975/abridor-de-lata-inoxidable/477975/</t>
  </si>
  <si>
    <t>Acero inoxidable</t>
  </si>
  <si>
    <t>Vajilla</t>
  </si>
  <si>
    <t>Vajillas 36 piezas</t>
  </si>
  <si>
    <t>https://www.homecenter.com.co/homecenter-co/product/636683/vajilla-36-piezas-roma-bormioli-rocco/636683/</t>
  </si>
  <si>
    <t>https://www.homecenter.com.co/homecenter-co/product/343186/vasos-koba-8unidades/343186/</t>
  </si>
  <si>
    <t>4 vasos largos y 4 vasos cortos</t>
  </si>
  <si>
    <t>Set x 6 copas</t>
  </si>
  <si>
    <t>https://www.homecenter.com.co/homecenter-co/product/691288/set-x6-copas-versalles-casa-bonita-293-ml/691288/</t>
  </si>
  <si>
    <t>https://www.homecenter.com.co/homecenter-co/product/563149/escurridor-platos-con-bandeja-y-porta-cubiertos-blanco/563149/</t>
  </si>
  <si>
    <t>Escurridor de platos</t>
  </si>
  <si>
    <t>Plástico</t>
  </si>
  <si>
    <t>https://panafargo.com/producto/kit-de-oficina/?srsltid=AfmBOor4rF_2cG1H5_Rx2f265ozATfiOb8a8oQF6rPgEWE4nZb12OnAE</t>
  </si>
  <si>
    <t>15 articulos de oficina</t>
  </si>
  <si>
    <t>12 utensilios</t>
  </si>
  <si>
    <t>https://www.homecenter.com.co/homecenter-co/product/729856/set-x12-utensilios-de-cocina-en-silicona-resistente-al-calor-gris/729856/</t>
  </si>
  <si>
    <t>18 piezas</t>
  </si>
  <si>
    <t>https://www.mercadolibre.com.co/set-parrilla-bbq-18-piezas-con-maletin-kit-asados-parrillero/p/MCO38696587?item_id=MCO2584099280&amp;from=gshop&amp;matt_tool=45862477&amp;matt_word=&amp;matt_source=google&amp;matt_campaign_id=14633851677&amp;matt_ad_group_id=145183662877&amp;matt_match_type=&amp;matt_network=g&amp;matt_device=c&amp;matt_creative=644838201758&amp;matt_keyword=&amp;matt_ad_position=&amp;matt_ad_type=pla&amp;matt_merchant_id=735129189&amp;matt_product_id=MCO38696587-product&amp;matt_product_partition_id=2164633036551&amp;matt_target_id=pla-2164633036551&amp;cq_src=google_ads&amp;cq_cmp=14633851677&amp;cq_net=g&amp;cq_plt=gp&amp;cq_med=pla&amp;gad_source=1&amp;gbraid=0AAAAAD1Dcow7QXoP6mKX5jjiGSeD3HJvC&amp;gclid=EAIaIQobChMI06iL78qgiQMVDKZaBR1hNRL2EAQYAiABEgJrtvD_BwE</t>
  </si>
  <si>
    <t>https://www.homecenter.com.co/homecenter-co/product/393670/cesta-para-ropa-50-litros-linum-blanca/393670/</t>
  </si>
  <si>
    <t>9 tubos de 60 cm</t>
  </si>
  <si>
    <t>https://www.homecenter.com.co/homecenter-co/product/147906/tendedero-pared-9-tubos-60cm-25-kilos-duplex-blanco/147906/</t>
  </si>
  <si>
    <t>Caneca basura 2 compartimientos</t>
  </si>
  <si>
    <t>https://www.homecenter.com.co/homecenter-co/product/656121/cesto-de-basura-2-compartimientos-sistema-push-20l-negro/656121/</t>
  </si>
  <si>
    <t>Capacidad 20 litros</t>
  </si>
  <si>
    <t>https://www.homecenter.com.co/homecenter-co/product/404840/colchoneta-tapete-de-yoga-k6-3mm-color-azul/404840/</t>
  </si>
  <si>
    <t>PVC</t>
  </si>
  <si>
    <t>Pesas convertibles</t>
  </si>
  <si>
    <t>https://www.homecenter.com.co/homecenter-co/product/661867/kit-pesas-home-sale-20-kg-convertible-pesa-rusa-barra-larga/661867/</t>
  </si>
  <si>
    <t>https://www.homecenter.com.co/homecenter-co/product/899552/funda-mesa-de-planchar-geometric-135x46-cm/899552/</t>
  </si>
  <si>
    <t>135x46 cm</t>
  </si>
  <si>
    <t>80x120 cm, para pared</t>
  </si>
  <si>
    <t>https://www.homecenter.com.co/homecenter-co/product/177097/tablero-acrilico-marco-madera-sencillo-80x120-cm/177097/</t>
  </si>
  <si>
    <t>Caja fuerte+caja menor pequeña</t>
  </si>
  <si>
    <t>https://www.homecenter.com.co/homecenter-co/product/596153/kit-pequeno-caja-fuerte-digital-caja-menor-pequena/596153/</t>
  </si>
  <si>
    <t>Juego comedor</t>
  </si>
  <si>
    <t>https://www.homecenter.com.co/homecenter-co/product/737824/rack-a-piso-para-bicicleta/737824/</t>
  </si>
  <si>
    <t>4 bicicletas</t>
  </si>
  <si>
    <t>6 puestos</t>
  </si>
  <si>
    <t>Mesa compartida coworking</t>
  </si>
  <si>
    <t>https://www.falabella.com.co/falabella-co/product/130530232/Puff-Redondo-Tela-Peluche-Gigante-Negro-Silla-Cojin-Dormipuff/130530233</t>
  </si>
  <si>
    <t>Sofá Navara + 2 Poltronas Porto Tela Plata + Mesa Nova</t>
  </si>
  <si>
    <t>Muebles recepción</t>
  </si>
  <si>
    <t>https://www.homecenter.com.co/homecenter-co/product/524641/sofa-navara-2-poltronas-porto-tela-plata-mesa-nova/524641/</t>
  </si>
  <si>
    <t>Plegable</t>
  </si>
  <si>
    <t>https://www.homecenter.com.co/homecenter-co/product/589185/mesa-ping-pong-plegable-urbanfit-pro/589185/</t>
  </si>
  <si>
    <t>Mesa juegos</t>
  </si>
  <si>
    <t>Mesa 4 en 1</t>
  </si>
  <si>
    <t>https://www.homecenter.com.co/homecenter-co/product/885456/mesa-juegos-4-en-1-124x61x81cm/885456/</t>
  </si>
  <si>
    <t>https://tejidosytelares.com/hamaca-clasica/</t>
  </si>
  <si>
    <t>Hamaca doble</t>
  </si>
  <si>
    <t>175 X 80 X 29 cm</t>
  </si>
  <si>
    <t>https://www.homecenter.com.co/homecenter-co/product/625655/biblioteca-noah-175-x-80-x-29-rta-macadamia-blanco/625655/</t>
  </si>
  <si>
    <t>4 piezas</t>
  </si>
  <si>
    <t>https://www.homecenter.com.co/homecenter-co/product/436057/juego-de-sala-exterior-para-terraza-4-piezas-tipo-ratan-ferrara-color-wengue/436057/</t>
  </si>
  <si>
    <t>https://www.homecenter.com.co/homecenter-co/product/300295/mesa-plegable-metal-polietileno-cafe-183x76x74-cm/300295/</t>
  </si>
  <si>
    <t>183x76x74 cm, plástica</t>
  </si>
  <si>
    <t>86x50x45 cm, plástica</t>
  </si>
  <si>
    <t>https://www.homecenter.com.co/homecenter-co/product/317180/silla-sin-brazos-plegable-polietileno-lifetime-taupe/317180/</t>
  </si>
  <si>
    <t>1 X 1.4 X 0.6 cm</t>
  </si>
  <si>
    <t>https://delverg.com.co/products/recepcion-madera-metal?variant=37646556922005&amp;currency=COP&amp;utm_medium=product_sync&amp;utm_source=google&amp;utm_content=sag_organic&amp;utm_campaign=sag_organic&amp;srsltid=AfmBOoqnytYZtVtueOsKMpTLMLiJatevq0nmdGEX6K0ZXu5RaUqAVLhcS8I</t>
  </si>
  <si>
    <t>Cama doble</t>
  </si>
  <si>
    <t>Cabecero+Colchón</t>
  </si>
  <si>
    <t>https://www.homecenter.com.co/homecenter-co/product/542272/combo-premier-base-cama-cabecero-colchon-doble-140x190-gris/542272/</t>
  </si>
  <si>
    <t>https://tapizymadera.com/producto/camarote-lineal-gaitan/</t>
  </si>
  <si>
    <t>Madera</t>
  </si>
  <si>
    <t>Juego x 2</t>
  </si>
  <si>
    <t>https://www.homecenter.com.co/homecenter-co/product/330216/juego-x2-mesas-de-noche-napoles-507x407x-33cm-siena-wengue/330216/</t>
  </si>
  <si>
    <t>4 puestos</t>
  </si>
  <si>
    <t>https://www.homecenter.com.co/homecenter-co/product/691163/locker-4-puestos-gris-agatha-puertas-azules/691163/</t>
  </si>
  <si>
    <t>https://www.mercadolibre.com.co/impresora-multifuncion-a-color-epson-workforce-pro-wf-6590-con-wifi-110220v/p/MCO24169963?item_id=MCO2589594802&amp;from=gshop&amp;matt_tool=58736426&amp;matt_word=&amp;matt_source=google&amp;matt_campaign_id=14634237761&amp;matt_ad_group_id=158151082555&amp;matt_match_type=&amp;matt_network=g&amp;matt_device=c&amp;matt_creative=686481802696&amp;matt_keyword=&amp;matt_ad_position=&amp;matt_ad_type=pla&amp;matt_merchant_id=735122983&amp;matt_product_id=MCO24169963-product&amp;matt_product_partition_id=2266584640481&amp;matt_target_id=pla-2266584640481&amp;cq_src=google_ads&amp;cq_cmp=14634237761&amp;cq_net=g&amp;cq_plt=gp&amp;cq_med=pla&amp;gad_source=1&amp;gbraid=0AAAAAD1DcowL1dyApSW-J6YGm_J8SfCOi&amp;gclid=EAIaIQobChMI3PeCy4uhiQMV5rlaBR3qvS_rEAQYASABEgIpRfD_BwE</t>
  </si>
  <si>
    <t>https://www.mercadolibre.com.co/proyector-videobeam-epson-powerlite-109w-4000-wxga-3lcd-color-blanco/p/MCO21789150?item_id=MCO1368976103&amp;from=gshop&amp;matt_tool=15557168&amp;matt_word=&amp;matt_source=google&amp;matt_campaign_id=14634237758&amp;matt_ad_group_id=158151082715&amp;matt_match_type=&amp;matt_network=g&amp;matt_device=c&amp;matt_creative=686481802693&amp;matt_keyword=&amp;matt_ad_position=&amp;matt_ad_type=pla&amp;matt_merchant_id=735127761&amp;matt_product_id=MCO21789150-product&amp;matt_product_partition_id=2267283489289&amp;matt_target_id=pla-2267283489289&amp;cq_src=google_ads&amp;cq_cmp=14634237758&amp;cq_net=g&amp;cq_plt=gp&amp;cq_med=pla&amp;gad_source=1&amp;gbraid=0AAAAAD1DcozoR-3GfNoonrDi2jgllPagC&amp;gclid=EAIaIQobChMIxan5h4yhiQMVSKZaBR0bPydSEAQYASABEgIJuvD_BwE</t>
  </si>
  <si>
    <t>https://www.homecenter.com.co/homecenter-co/product/674379/amazon-fire-tv-parlante-40-rms/674379/</t>
  </si>
  <si>
    <t>https://www.falabella.com.co/falabella-co/product/prod13430667/iPhone-15-de-128GB-5G-6GB-RAM-Pantalla-6.1-pulgadas-Chip-A16-Bionic-Carga-Tipo-C-Dynamic-Island-Camara-48MP/72752108</t>
  </si>
  <si>
    <t>Iphone 15</t>
  </si>
  <si>
    <t>https://www.falabella.com.co/falabella-co/product/123236062/PORTATIL-ASUS-INTEL-CORE-I5-1235U-SSD-1TB-RAM-40GB-LED-16-FULL-HD/123236063</t>
  </si>
  <si>
    <t>Asus portatil</t>
  </si>
  <si>
    <t>Epson</t>
  </si>
  <si>
    <t>Amazon</t>
  </si>
  <si>
    <t>Total</t>
  </si>
  <si>
    <t>Estanteria libros</t>
  </si>
  <si>
    <t>Mesa sala juntas</t>
  </si>
  <si>
    <t>Polea</t>
  </si>
  <si>
    <t>Banco</t>
  </si>
  <si>
    <t>Mesa compartida para 4 privada</t>
  </si>
  <si>
    <t>Canecas basura separación</t>
  </si>
  <si>
    <t>Casilleros x 4</t>
  </si>
  <si>
    <t>Baños</t>
  </si>
  <si>
    <t>Concepto</t>
  </si>
  <si>
    <t>Orinal</t>
  </si>
  <si>
    <t>Caneca basura general</t>
  </si>
  <si>
    <t>Bicicletas</t>
  </si>
  <si>
    <t>Gimnasio</t>
  </si>
  <si>
    <t>Horno tostador- freidora</t>
  </si>
  <si>
    <t>https://www.falabella.com.co/falabella-co/product/121750408/Secador-Pelo-Cabello-Profesional-Caliente-Frio-5000W-NOVA-VG-NV-9103/121750410</t>
  </si>
  <si>
    <t>Secador de cabello 1 ajuste de velocidad</t>
  </si>
  <si>
    <t>https://www.homecenter.com.co/homecenter-co/product/545269/dispensador-de-jabon-liquido-plastico-blanco-600-ml-de-23x9-cm/545269/</t>
  </si>
  <si>
    <t>https://www.ikea.com/co/es/p/ekoln-caneca-de-basura-beige-70493013/?utm_source=google&amp;utm_medium=surfaces&amp;utm_campaign=shopping_feed&amp;utm_content=free_google_shopping_clicks_Bathroom&amp;Water&amp;gad_source=1&amp;gbraid=0AAAAAp7dt-_Zi-X-tLz3Jcs_U5dLzWoPi&amp;gclid=Cj0KCQjwj4K5BhDYARIsAD1Ly2ooWDClW4PpJGxLAtLzlwta_ryQrwWdNvVOV3RtorDiEzd7UwcKvmUaAtgrEALw_wcB</t>
  </si>
  <si>
    <t>Capacidad 3 litros</t>
  </si>
  <si>
    <t>Caminadora</t>
  </si>
  <si>
    <t>30x120 cm</t>
  </si>
  <si>
    <t>https://www.homecenter.com.co/homecenter-co/product/252013/espejo-vestidor-30x120-cm-color-surtido/252013/?kid=goosho_1161562&amp;shop=googleShopping&amp;gad_source=4&amp;gbraid=0AAAAADt6wnrphhzEI0oq9Aqjgm6X-6thA&amp;gclid=Cj0KCQjwj4K5BhDYARIsAD1Ly2qzlYTIM9Pt01H1dE0lqFzijeoLzEUjJR2b5TWZQ7swRdtc2lNqycIaAiJIEALw_wcB</t>
  </si>
  <si>
    <t>https://www.homecenter.com.co/homecenter-co/product/872197/juego-comedor-eames-redondo-4-puestos/872197/?kid=goosho_1161562&amp;shop=googleShopping&amp;gad_source=1&amp;gbraid=0AAAAADt6wnonYz35RQgBAi4Y2NQwmZsVF&amp;gclid=Cj0KCQjwj4K5BhDYARIsAD1Ly2p5tqLTRRVdsDsJ_qNdnCmb7wcsuPpAOwWaqhH3MSWm7-X2fjdD4bQaApoPEALw_wcB</t>
  </si>
  <si>
    <t>Bicicleta</t>
  </si>
  <si>
    <t>Todoterreno</t>
  </si>
  <si>
    <t>https://www.falabella.com.co/falabella-co/product/72068802/Bicicleta-Todoterreno-Scoop-Hawk-Rin-275-21-cambios/72068802?kid=shopp254fa&amp;pid=Google_w2a&amp;gad_source=4&amp;gbraid=0AAAAADtuoySCMlZK5UjU9ylHutyQVOUMc&amp;gclid=Cj0KCQjwj4K5BhDYARIsAD1Ly2qMfQfe1AgV24Sfb-dNNS_GqW7RNiGuy4em84Ve3kFWAn5cszTuNqUaArUlEALw_wcB</t>
  </si>
  <si>
    <t>Mesa compartida para 8</t>
  </si>
  <si>
    <t>8 puestos</t>
  </si>
  <si>
    <t>https://www.latelierbogota.co/products/mesa-compass-office?variant=26839436547&amp;currency=COP&amp;utm_medium=product_sync&amp;utm_source=google&amp;utm_content=sag_organic&amp;utm_campaign=sag_organic&amp;srsltid=AfmBOoqfyAOH56wcR-P38S91_fxlxbD7d7SSE_HH2t757yCwLvFXTc9BNoI</t>
  </si>
  <si>
    <t>https://www.latelierbogota.co/products/mesa-compass-office?variant=26839436099</t>
  </si>
  <si>
    <t>Mesa sala de juntas</t>
  </si>
  <si>
    <t>https://www.falabella.com.co/falabella-co/product/120834002/MESA-DE-JUNTAS-180x80x74-Cm-MJ0635-ARENA-INVAL/120834003</t>
  </si>
  <si>
    <t>Mesa juegos 4 en 1</t>
  </si>
  <si>
    <t>Bicicleta estática</t>
  </si>
  <si>
    <t>https://www.homecenter.com.co/homecenter-co/product/279437/orinal-arrecife-para-fluxometro-blanco/279437/?kid=goosho_1161562&amp;shop=googleShopping&amp;gad_source=1&amp;gbraid=0AAAAADt6wnonYz35RQgBAi4Y2NQwmZsVF&amp;gclid=Cj0KCQjwj4K5BhDYARIsAD1Ly2pwuG3HlC44oMJVda0eeVEj9t1k6WCokD1u8jysR0QT-JrqNExyLawaAmf_EALw_wcB</t>
  </si>
  <si>
    <t>Porcelana sanitaria</t>
  </si>
  <si>
    <t>Capacidad 26 litros</t>
  </si>
  <si>
    <t>https://www.homecenter.com.co/homecenter-co/product/616039/caneca-vaiven-26-litros-negro-metalizado/616039/?kid=goosho_1161562&amp;shop=googleShopping&amp;gad_source=1&amp;gbraid=0AAAAADt6wnonYz35RQgBAi4Y2NQwmZsVF&amp;gclid=Cj0KCQjwj4K5BhDYARIsAD1Ly2qxHqdjaA511iPdwUObAAR6CeBJ0dtGGrMKQeNGlq2ASj-br0-S-HcaAr4cEALw_wcB</t>
  </si>
  <si>
    <t>Mueble zona relajación</t>
  </si>
  <si>
    <t>Capacidad 4 personas</t>
  </si>
  <si>
    <t>https://www.homecenter.com.co/homecenter-co/product/700912/sofa-en-l-derecho-sky-anti-fluidos-beige-220x100x75/700912/?kid=goosho_1161562&amp;shop=googleShopping&amp;gad_source=4&amp;gbraid=0AAAAADt6wnrphhzEI0oq9Aqjgm6X-6thA&amp;gclid=Cj0KCQjwj4K5BhDYARIsAD1Ly2pBJ4Io2841MU2MkJ4yfy-Ukh4E0MfrvDMC0kNyG4pYvFMQIEmde5QaApidEALw_wcB</t>
  </si>
  <si>
    <t>Caneca basura grande</t>
  </si>
  <si>
    <t>Mesa pequeña bebidas</t>
  </si>
  <si>
    <t>https://www.homecenter.com.co/homecenter-co/product/553231/estante-medio-brooklyn-cenizo/553231/?kid=goosho_1161562&amp;shop=googleShopping&amp;gad_source=1&amp;gbraid=0AAAAADt6wnonYz35RQgBAi4Y2NQwmZsVF&amp;gclid=Cj0KCQjwj4K5BhDYARIsAD1Ly2qp4y_0ktwNKZZO1wDXdB3tlfx8WwVaVScSEQeFaMdysFxCCXVsgTsaArK9EALw_wcB</t>
  </si>
  <si>
    <t>2.5 Hp</t>
  </si>
  <si>
    <t>https://www.homecenter.com.co/homecenter-co/product/588672/caminadora-rocket-electrica-25-hp-negra-conexion-bluetooth/588672/</t>
  </si>
  <si>
    <t>https://sportfitness.co/products/bicicleta-spinning-urbino?variant=37875381141694&amp;currency=COP&amp;utm_medium=product_sync&amp;utm_source=google&amp;utm_content=sag_organic&amp;utm_campaign=sag_organic&amp;tw_source=google&amp;tw_adid=&amp;tw_campaign=16615476900&amp;gad_source=1&amp;gbraid=0AAAAAClJOsnAB_wkT4Ff72YaKijlMaE9t&amp;gclid=Cj0KCQjwj4K5BhDYARIsAD1Ly2r3KaH1LE9vl8heexW0Ubn-ZSwZgiAEaK6F7OV9w_J_faEnVwwLpdMaAgpMEALw_wcB</t>
  </si>
  <si>
    <t>Multigimnasio</t>
  </si>
  <si>
    <t>Máquina para musculación</t>
  </si>
  <si>
    <t>https://www.alkosto.com/multigimnasio-bm-fitness-515/p/7707118763669?fuente=google&amp;medio=cpc&amp;campaign=AK_COL_MAX_PEF_CPC_AON_DE_TLP_Deportes-Brand-AON_PAC&amp;keyword=&amp;gad_source=1&amp;gbraid=0AAAAADlnVbjWt-z6wMlpNMqgDz6bSVvUg&amp;gclid=Cj0KCQjwj4K5BhDYARIsAD1Ly2oQY25SNaHZqXcq6UKUnohvMtnVY6vphvhpad-VHrGKwzGoRcNke1kaAlWnEALw_wcB</t>
  </si>
  <si>
    <t>https://www.homecenter.com.co/homecenter-co/product/546720/dispensador-de-papel-higienico-plastico-blanco-diametro-de-27-cm/546720//</t>
  </si>
  <si>
    <t>https://ergonomus.co/collections/operativas/products/silla-de-oficina-operativa-mesh</t>
  </si>
  <si>
    <t>Capacidad máxima 100 kg</t>
  </si>
  <si>
    <t>https://www.homecenter.com.co/homecenter-co/product/631319/televisor-43-pulgadas-4k-uhd-ai-thinq-43ur7800psb-negro/631319/?kid=goosho_1373381&amp;shop=googleShopping&amp;gclsrc=aw.ds&amp;&amp;kid=goosho_1373381&amp;shop=googleShopping&amp;gad_source=1&amp;gbraid=0AAAAADt6wnoVXJ8u4_0hAEAJgYGxBUdNZ&amp;gclid=Cj0KCQjwj4K5BhDYARIsAD1Ly2ovf-gDBO2EPJD3Hflt6FvdFxu99QIU9ZfVLrZc4xeHcCVVK0x4MwcaAnJ7EALw_wcB</t>
  </si>
  <si>
    <t>43 pulgadas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</si>
</sst>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* #,##0_-;\-&quot;$&quot;* #,##0_-;_-&quot;$&quot;* &quot;-&quot;_-;_-@_-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2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ill="1"/>
    <xf numFmtId="42" fontId="0" fillId="0" borderId="1" xfId="1" applyFont="1" applyBorder="1" applyAlignment="1">
      <alignment horizontal="center" vertical="center"/>
    </xf>
    <xf numFmtId="42" fontId="4" fillId="0" borderId="1" xfId="0" applyNumberFormat="1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42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Fill="1" applyBorder="1"/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3" fillId="0" borderId="1" xfId="2" applyBorder="1" applyAlignment="1">
      <alignment horizontal="center" vertical="center" wrapText="1"/>
    </xf>
    <xf numFmtId="0" fontId="3" fillId="0" borderId="0" xfId="2"/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42" fontId="1" fillId="5" borderId="1" xfId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2" fontId="4" fillId="0" borderId="0" xfId="0" applyNumberFormat="1" applyFont="1" applyBorder="1" applyAlignment="1">
      <alignment horizontal="center" vertical="center"/>
    </xf>
    <xf numFmtId="0" fontId="3" fillId="0" borderId="0" xfId="2" applyBorder="1" applyAlignment="1">
      <alignment horizontal="center" vertical="center" wrapText="1"/>
    </xf>
  </cellXfs>
  <cellStyles count="3">
    <cellStyle name="Hipervínculo" xfId="2" builtinId="8"/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homecenter.com.co/homecenter-co/product/902092/asador-a-gas-4-quemadores-cocina-lateral-black-mr-beef/902092/" TargetMode="External"/><Relationship Id="rId18" Type="http://schemas.openxmlformats.org/officeDocument/2006/relationships/hyperlink" Target="https://www.homecenter.com.co/homecenter-co/product/542746/exprimidor-citricos-naranja-exprimidor-limon/542746/" TargetMode="External"/><Relationship Id="rId26" Type="http://schemas.openxmlformats.org/officeDocument/2006/relationships/hyperlink" Target="https://www.homecenter.com.co/homecenter-co/product/563149/escurridor-platos-con-bandeja-y-porta-cubiertos-blanco/563149/" TargetMode="External"/><Relationship Id="rId39" Type="http://schemas.openxmlformats.org/officeDocument/2006/relationships/hyperlink" Target="https://www.homecenter.com.co/homecenter-co/product/330216/juego-x2-mesas-de-noche-napoles-507x407x-33cm-siena-wengue/330216/" TargetMode="External"/><Relationship Id="rId21" Type="http://schemas.openxmlformats.org/officeDocument/2006/relationships/hyperlink" Target="https://www.homecenter.com.co/homecenter-co/product/477975/abridor-de-lata-inoxidable/477975/" TargetMode="External"/><Relationship Id="rId34" Type="http://schemas.openxmlformats.org/officeDocument/2006/relationships/hyperlink" Target="https://www.homecenter.com.co/homecenter-co/product/300295/mesa-plegable-metal-polietileno-cafe-183x76x74-cm/300295/" TargetMode="External"/><Relationship Id="rId42" Type="http://schemas.openxmlformats.org/officeDocument/2006/relationships/hyperlink" Target="https://www.homecenter.com.co/homecenter-co/product/546720/dispensador-de-papel-higienico-plastico-blanco-diametro-de-27-cm/546720/" TargetMode="External"/><Relationship Id="rId47" Type="http://schemas.openxmlformats.org/officeDocument/2006/relationships/hyperlink" Target="https://www.homecenter.com.co/homecenter-co/product/656121/cesto-de-basura-2-compartimientos-sistema-push-20l-negro/656121/" TargetMode="External"/><Relationship Id="rId50" Type="http://schemas.openxmlformats.org/officeDocument/2006/relationships/hyperlink" Target="https://www.homecenter.com.co/homecenter-co/product/661867/kit-pesas-home-sale-20-kg-convertible-pesa-rusa-barra-larga/661867/" TargetMode="External"/><Relationship Id="rId55" Type="http://schemas.openxmlformats.org/officeDocument/2006/relationships/hyperlink" Target="https://www.homecenter.com.co/homecenter-co/product/872197/juego-comedor-eames-redondo-4-puestos/872197/?kid=goosho_1161562&amp;shop=googleShopping&amp;gad_source=1&amp;gbraid=0AAAAADt6wnonYz35RQgBAi4Y2NQwmZsVF&amp;gclid=Cj0KCQjwj4K5BhDYARIsAD1Ly2p5tqLTRRVdsDsJ_qNdnCmb7wcsuPpAOwWaqhH3MSWm7-X2fjdD4bQaApoPEALw_wcB" TargetMode="External"/><Relationship Id="rId7" Type="http://schemas.openxmlformats.org/officeDocument/2006/relationships/hyperlink" Target="https://www.homecenter.com.co/homecenter-co/product/901210/lavaplatos-acero-negro-75-cm-con-griferia-monocontrol-colador-tabla-de-cortar-lavador-de-copas-y-sifon-sensi-dacqua/901210/" TargetMode="External"/><Relationship Id="rId2" Type="http://schemas.openxmlformats.org/officeDocument/2006/relationships/hyperlink" Target="https://www.homecenter.com.co/homecenter-co/product/641797/griferia-ducha-monocontrol-greta-mateblack-corona/641797/" TargetMode="External"/><Relationship Id="rId16" Type="http://schemas.openxmlformats.org/officeDocument/2006/relationships/hyperlink" Target="https://www.homecenter.com.co/homecenter-co/search?Ntt=tabla%20para%20ppicar" TargetMode="External"/><Relationship Id="rId29" Type="http://schemas.openxmlformats.org/officeDocument/2006/relationships/hyperlink" Target="https://www.homecenter.com.co/homecenter-co/product/589185/mesa-ping-pong-plegable-urbanfit-pro/589185/" TargetMode="External"/><Relationship Id="rId11" Type="http://schemas.openxmlformats.org/officeDocument/2006/relationships/hyperlink" Target="https://www.homecenter.com.co/homecenter-co/product/514115/lavadora-secadora-2-en-1-carga-frontal-10-kg-65-kg-7mwfc5090kc-gris/514115/" TargetMode="External"/><Relationship Id="rId24" Type="http://schemas.openxmlformats.org/officeDocument/2006/relationships/hyperlink" Target="https://www.homecenter.com.co/homecenter-co/product/343186/vasos-koba-8unidades/343186/" TargetMode="External"/><Relationship Id="rId32" Type="http://schemas.openxmlformats.org/officeDocument/2006/relationships/hyperlink" Target="https://www.homecenter.com.co/homecenter-co/product/625655/biblioteca-noah-175-x-80-x-29-rta-macadamia-blanco/625655/" TargetMode="External"/><Relationship Id="rId37" Type="http://schemas.openxmlformats.org/officeDocument/2006/relationships/hyperlink" Target="https://www.homecenter.com.co/homecenter-co/product/542272/combo-premier-base-cama-cabecero-colchon-doble-140x190-gris/542272/" TargetMode="External"/><Relationship Id="rId40" Type="http://schemas.openxmlformats.org/officeDocument/2006/relationships/hyperlink" Target="https://www.homecenter.com.co/homecenter-co/product/674379/amazon-fire-tv-parlante-40-rms/674379/" TargetMode="External"/><Relationship Id="rId45" Type="http://schemas.openxmlformats.org/officeDocument/2006/relationships/hyperlink" Target="https://www.homecenter.com.co/homecenter-co/product/393670/cesta-para-ropa-50-litros-linum-blanca/393670/" TargetMode="External"/><Relationship Id="rId53" Type="http://schemas.openxmlformats.org/officeDocument/2006/relationships/hyperlink" Target="https://www.homecenter.com.co/homecenter-co/product/596153/kit-pequeno-caja-fuerte-digital-caja-menor-pequena/596153/" TargetMode="External"/><Relationship Id="rId58" Type="http://schemas.openxmlformats.org/officeDocument/2006/relationships/hyperlink" Target="https://www.latelierbogota.co/products/mesa-compass-office?variant=26839436547&amp;currency=COP&amp;utm_medium=product_sync&amp;utm_source=google&amp;utm_content=sag_organic&amp;utm_campaign=sag_organic&amp;srsltid=AfmBOoqfyAOH56wcR-P38S91_fxlxbD7d7SSE_HH2t757yCwLvFXTc9BNoI" TargetMode="External"/><Relationship Id="rId5" Type="http://schemas.openxmlformats.org/officeDocument/2006/relationships/hyperlink" Target="https://www.homecenter.com.co/homecenter-co/product/384800/horno-tostador-funcion-freidora-30lts-to3265xss-la/384800/" TargetMode="External"/><Relationship Id="rId19" Type="http://schemas.openxmlformats.org/officeDocument/2006/relationships/hyperlink" Target="https://www.homecenter.com.co/homecenter-co/product/281612/rallador-acero-cinco-usos-profesional/281612/" TargetMode="External"/><Relationship Id="rId4" Type="http://schemas.openxmlformats.org/officeDocument/2006/relationships/hyperlink" Target="https://www.homecenter.com.co/homecenter-co/product/551405/nevecon-side-by-side-533-lts-makalu-inoxidable/551405/" TargetMode="External"/><Relationship Id="rId9" Type="http://schemas.openxmlformats.org/officeDocument/2006/relationships/hyperlink" Target="https://www.homecenter.com.co/homecenter-co/product/264105/sanitario-montecarlo-redondo-blanco-corona/264105/" TargetMode="External"/><Relationship Id="rId14" Type="http://schemas.openxmlformats.org/officeDocument/2006/relationships/hyperlink" Target="https://www.falabella.com.co/falabella-co/product/121750408/Secador-Pelo-Cabello-Profesional-Caliente-Frio-5000W-NOVA-VG-NV-9103/121750410" TargetMode="External"/><Relationship Id="rId22" Type="http://schemas.openxmlformats.org/officeDocument/2006/relationships/hyperlink" Target="https://www.homecenter.com.co/homecenter-co/product/477947/cuchara-x5-unidades-medidoras-home-collection/477947/?kid=goosho_1161562&amp;shop=googleShopping&amp;gad_source=1&amp;gbraid=0AAAAADt6wnry2uXatWVEiVEmhVqhNggL2&amp;gclid=EAIaIQobChMIndyH58agiQMVLYFaBR1XlhbxEAQYASABEgLSCvD_BwE" TargetMode="External"/><Relationship Id="rId27" Type="http://schemas.openxmlformats.org/officeDocument/2006/relationships/hyperlink" Target="https://www.falabella.com.co/falabella-co/product/130530232/Puff-Redondo-Tela-Peluche-Gigante-Negro-Silla-Cojin-Dormipuff/130530233" TargetMode="External"/><Relationship Id="rId30" Type="http://schemas.openxmlformats.org/officeDocument/2006/relationships/hyperlink" Target="https://tejidosytelares.com/hamaca-clasica/" TargetMode="External"/><Relationship Id="rId35" Type="http://schemas.openxmlformats.org/officeDocument/2006/relationships/hyperlink" Target="https://www.homecenter.com.co/homecenter-co/product/317180/silla-sin-brazos-plegable-polietileno-lifetime-taupe/317180/" TargetMode="External"/><Relationship Id="rId43" Type="http://schemas.openxmlformats.org/officeDocument/2006/relationships/hyperlink" Target="https://panafargo.com/producto/kit-de-oficina/?srsltid=AfmBOor4rF_2cG1H5_Rx2f265ozATfiOb8a8oQF6rPgEWE4nZb12OnAE" TargetMode="External"/><Relationship Id="rId48" Type="http://schemas.openxmlformats.org/officeDocument/2006/relationships/hyperlink" Target="https://www.ikea.com/co/es/p/ekoln-caneca-de-basura-beige-70493013/?utm_source=google&amp;utm_medium=surfaces&amp;utm_campaign=shopping_feed&amp;utm_content=free_google_shopping_clicks_Bathroom&amp;Water&amp;gad_source=1&amp;gbraid=0AAAAAp7dt-_Zi-X-tLz3Jcs_U5dLzWoPi&amp;gclid=Cj0KCQjwj4K5BhDYARIsAD1Ly2ooWDClW4PpJGxLAtLzlwta_ryQrwWdNvVOV3RtorDiEzd7UwcKvmUaAtgrEALw_wcB" TargetMode="External"/><Relationship Id="rId56" Type="http://schemas.openxmlformats.org/officeDocument/2006/relationships/hyperlink" Target="https://www.homecenter.com.co/homecenter-co/product/737824/rack-a-piso-para-bicicleta/737824/" TargetMode="External"/><Relationship Id="rId8" Type="http://schemas.openxmlformats.org/officeDocument/2006/relationships/hyperlink" Target="https://www.homecenter.com.co/homecenter-co/product/674127/cafetera-12-tazas-switch-negro-2183235/674127/" TargetMode="External"/><Relationship Id="rId51" Type="http://schemas.openxmlformats.org/officeDocument/2006/relationships/hyperlink" Target="https://www.homecenter.com.co/homecenter-co/product/899552/funda-mesa-de-planchar-geometric-135x46-cm/899552/" TargetMode="External"/><Relationship Id="rId3" Type="http://schemas.openxmlformats.org/officeDocument/2006/relationships/hyperlink" Target="https://www.challenger.com.co/estufa-de-empotrar-en-vidrio-templado-52x76-cm-gas-natural-sq6778-ae/p?idsku=243&amp;srsltid=AfmBOormcqfRRC1TcJcjzNVEWjJfVdc3gB_i5oGysWKUr0MWo184Bzs2EXI" TargetMode="External"/><Relationship Id="rId12" Type="http://schemas.openxmlformats.org/officeDocument/2006/relationships/hyperlink" Target="https://www.homecenter.com.co/homecenter-co/product/516744/plancha-a-vapor-aeroceramic-1250-watts-gcstbs6052-azul/516744/" TargetMode="External"/><Relationship Id="rId17" Type="http://schemas.openxmlformats.org/officeDocument/2006/relationships/hyperlink" Target="https://www.homecenter.com.co/homecenter-co/product/342455/juego-de-cuchillos-8-piezas-plenus-negro/342455/" TargetMode="External"/><Relationship Id="rId25" Type="http://schemas.openxmlformats.org/officeDocument/2006/relationships/hyperlink" Target="https://www.homecenter.com.co/homecenter-co/product/691288/set-x6-copas-versalles-casa-bonita-293-ml/691288/" TargetMode="External"/><Relationship Id="rId33" Type="http://schemas.openxmlformats.org/officeDocument/2006/relationships/hyperlink" Target="https://www.homecenter.com.co/homecenter-co/product/436057/juego-de-sala-exterior-para-terraza-4-piezas-tipo-ratan-ferrara-color-wengue/436057/" TargetMode="External"/><Relationship Id="rId38" Type="http://schemas.openxmlformats.org/officeDocument/2006/relationships/hyperlink" Target="https://tapizymadera.com/producto/camarote-lineal-gaitan/" TargetMode="External"/><Relationship Id="rId46" Type="http://schemas.openxmlformats.org/officeDocument/2006/relationships/hyperlink" Target="https://www.homecenter.com.co/homecenter-co/product/147906/tendedero-pared-9-tubos-60cm-25-kilos-duplex-blanco/147906/" TargetMode="External"/><Relationship Id="rId20" Type="http://schemas.openxmlformats.org/officeDocument/2006/relationships/hyperlink" Target="https://www.homecenter.com.co/homecenter-co/product/477967/destapador-multiuso-acero-inoxidable/477967/" TargetMode="External"/><Relationship Id="rId41" Type="http://schemas.openxmlformats.org/officeDocument/2006/relationships/hyperlink" Target="https://www.homecenter.com.co/homecenter-co/product/691163/locker-4-puestos-gris-agatha-puertas-azules/691163/" TargetMode="External"/><Relationship Id="rId54" Type="http://schemas.openxmlformats.org/officeDocument/2006/relationships/hyperlink" Target="https://www.homecenter.com.co/homecenter-co/product/252013/espejo-vestidor-30x120-cm-color-surtido/252013/?kid=goosho_1161562&amp;shop=googleShopping&amp;gad_source=4&amp;gbraid=0AAAAADt6wnrphhzEI0oq9Aqjgm6X-6thA&amp;gclid=Cj0KCQjwj4K5BhDYARIsAD1Ly2qzlYTIM9Pt01H1dE0lqFzijeoLzEUjJR2b5TWZQ7swRdtc2lNqycIaAiJIEALw_wcB" TargetMode="External"/><Relationship Id="rId1" Type="http://schemas.openxmlformats.org/officeDocument/2006/relationships/hyperlink" Target="https://www.homecenter.com.co/homecenter-co/product/899398/lavamanos-ceramico-rectangular-mate-gris-sensi-dacqua/899398/" TargetMode="External"/><Relationship Id="rId6" Type="http://schemas.openxmlformats.org/officeDocument/2006/relationships/hyperlink" Target="https://www.homecenter.com.co/homecenter-co/product/473477/licuadora-125-lts-500-watts-vaso-plastico-blstkapwrd-blanco/473477/" TargetMode="External"/><Relationship Id="rId15" Type="http://schemas.openxmlformats.org/officeDocument/2006/relationships/hyperlink" Target="https://www.homecenter.com.co/homecenter-co/product/713708/bateria-de-ollas-universal-antiadherente-11-piezas-azul/713708/?kid=goosho_1161562&amp;shop=googleShopping&amp;gad_source=1&amp;gbraid=0AAAAADt6wnry2uXatWVEiVEmhVqhNggL2&amp;gclid=EAIaIQobChMI9uv94MSgiQMVZqFaBR0hjz21EAQYASABEgKoTPD_BwE" TargetMode="External"/><Relationship Id="rId23" Type="http://schemas.openxmlformats.org/officeDocument/2006/relationships/hyperlink" Target="https://www.homecenter.com.co/homecenter-co/product/636683/vajilla-36-piezas-roma-bormioli-rocco/636683/" TargetMode="External"/><Relationship Id="rId28" Type="http://schemas.openxmlformats.org/officeDocument/2006/relationships/hyperlink" Target="https://www.homecenter.com.co/homecenter-co/product/524641/sofa-navara-2-poltronas-porto-tela-plata-mesa-nova/524641/" TargetMode="External"/><Relationship Id="rId36" Type="http://schemas.openxmlformats.org/officeDocument/2006/relationships/hyperlink" Target="https://delverg.com.co/products/recepcion-madera-metal?variant=37646556922005&amp;currency=COP&amp;utm_medium=product_sync&amp;utm_source=google&amp;utm_content=sag_organic&amp;utm_campaign=sag_organic&amp;srsltid=AfmBOoqnytYZtVtueOsKMpTLMLiJatevq0nmdGEX6K0ZXu5RaUqAVLhcS8I" TargetMode="External"/><Relationship Id="rId49" Type="http://schemas.openxmlformats.org/officeDocument/2006/relationships/hyperlink" Target="https://www.homecenter.com.co/homecenter-co/product/404840/colchoneta-tapete-de-yoga-k6-3mm-color-azul/404840/" TargetMode="External"/><Relationship Id="rId57" Type="http://schemas.openxmlformats.org/officeDocument/2006/relationships/hyperlink" Target="https://www.falabella.com.co/falabella-co/product/72068802/Bicicleta-Todoterreno-Scoop-Hawk-Rin-275-21-cambios/72068802?kid=shopp254fa&amp;pid=Google_w2a&amp;gad_source=4&amp;gbraid=0AAAAADtuoySCMlZK5UjU9ylHutyQVOUMc&amp;gclid=Cj0KCQjwj4K5BhDYARIsAD1Ly2qMfQfe1AgV24Sfb-dNNS_GqW7RNiGuy4em84Ve3kFWAn5cszTuNqUaArUlEALw_wcB" TargetMode="External"/><Relationship Id="rId10" Type="http://schemas.openxmlformats.org/officeDocument/2006/relationships/hyperlink" Target="https://www.homecenter.com.co/homecenter-co/product/582420/secador-de-manos-automatico-110v/582420/" TargetMode="External"/><Relationship Id="rId31" Type="http://schemas.openxmlformats.org/officeDocument/2006/relationships/hyperlink" Target="https://www.homecenter.com.co/homecenter-co/product/885456/mesa-juegos-4-en-1-124x61x81cm/885456/" TargetMode="External"/><Relationship Id="rId44" Type="http://schemas.openxmlformats.org/officeDocument/2006/relationships/hyperlink" Target="https://www.homecenter.com.co/homecenter-co/product/729856/set-x12-utensilios-de-cocina-en-silicona-resistente-al-calor-gris/729856/" TargetMode="External"/><Relationship Id="rId52" Type="http://schemas.openxmlformats.org/officeDocument/2006/relationships/hyperlink" Target="https://www.homecenter.com.co/homecenter-co/product/177097/tablero-acrilico-marco-madera-sencillo-80x120-cm/17709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4E953-F1A4-7F4F-9AE9-783E0282D51D}">
  <dimension ref="A1:AC31"/>
  <sheetViews>
    <sheetView workbookViewId="0">
      <selection activeCell="D23" sqref="D23"/>
    </sheetView>
  </sheetViews>
  <sheetFormatPr baseColWidth="10" defaultRowHeight="16" x14ac:dyDescent="0.2"/>
  <cols>
    <col min="1" max="1" width="23.33203125" bestFit="1" customWidth="1"/>
    <col min="4" max="4" width="28.1640625" bestFit="1" customWidth="1"/>
    <col min="10" max="10" width="17.6640625" customWidth="1"/>
    <col min="13" max="13" width="17.83203125" bestFit="1" customWidth="1"/>
    <col min="14" max="14" width="17.83203125" customWidth="1"/>
    <col min="19" max="19" width="18.5" bestFit="1" customWidth="1"/>
    <col min="20" max="20" width="18.5" customWidth="1"/>
    <col min="22" max="22" width="17.5" bestFit="1" customWidth="1"/>
    <col min="23" max="23" width="10.1640625" customWidth="1"/>
    <col min="25" max="25" width="17.83203125" bestFit="1" customWidth="1"/>
  </cols>
  <sheetData>
    <row r="1" spans="1:29" x14ac:dyDescent="0.2">
      <c r="A1" s="16" t="s">
        <v>5</v>
      </c>
      <c r="B1" s="16"/>
      <c r="D1" s="20" t="s">
        <v>12</v>
      </c>
      <c r="E1" s="20"/>
      <c r="G1" s="21" t="s">
        <v>246</v>
      </c>
      <c r="H1" s="21"/>
      <c r="J1" s="21" t="s">
        <v>38</v>
      </c>
      <c r="K1" s="21"/>
      <c r="M1" s="21" t="s">
        <v>43</v>
      </c>
      <c r="N1" s="21"/>
      <c r="P1" s="21" t="s">
        <v>49</v>
      </c>
      <c r="Q1" s="21"/>
      <c r="S1" s="21" t="s">
        <v>64</v>
      </c>
      <c r="T1" s="21"/>
      <c r="V1" s="21" t="s">
        <v>66</v>
      </c>
      <c r="W1" s="21"/>
      <c r="Y1" s="19" t="s">
        <v>78</v>
      </c>
      <c r="Z1" s="19"/>
      <c r="AB1" s="19" t="s">
        <v>251</v>
      </c>
      <c r="AC1" s="19"/>
    </row>
    <row r="2" spans="1:29" x14ac:dyDescent="0.2">
      <c r="A2" s="17" t="s">
        <v>247</v>
      </c>
      <c r="B2" s="17" t="s">
        <v>53</v>
      </c>
      <c r="C2" s="6"/>
      <c r="D2" s="17" t="s">
        <v>247</v>
      </c>
      <c r="E2" s="17" t="s">
        <v>53</v>
      </c>
      <c r="F2" s="6"/>
      <c r="G2" s="17" t="s">
        <v>247</v>
      </c>
      <c r="H2" s="17" t="s">
        <v>53</v>
      </c>
      <c r="I2" s="6"/>
      <c r="J2" s="17" t="s">
        <v>247</v>
      </c>
      <c r="K2" s="17" t="s">
        <v>53</v>
      </c>
      <c r="L2" s="6"/>
      <c r="M2" s="17" t="s">
        <v>247</v>
      </c>
      <c r="N2" s="17" t="s">
        <v>53</v>
      </c>
      <c r="O2" s="6"/>
      <c r="P2" s="17" t="s">
        <v>247</v>
      </c>
      <c r="Q2" s="17" t="s">
        <v>53</v>
      </c>
      <c r="R2" s="6"/>
      <c r="S2" s="17" t="s">
        <v>247</v>
      </c>
      <c r="T2" s="17" t="s">
        <v>53</v>
      </c>
      <c r="U2" s="6"/>
      <c r="V2" s="17" t="s">
        <v>247</v>
      </c>
      <c r="W2" s="17" t="s">
        <v>53</v>
      </c>
      <c r="X2" s="6"/>
      <c r="Y2" s="17" t="s">
        <v>247</v>
      </c>
      <c r="Z2" s="17" t="s">
        <v>53</v>
      </c>
      <c r="AB2" s="17" t="s">
        <v>247</v>
      </c>
      <c r="AC2" s="17" t="s">
        <v>53</v>
      </c>
    </row>
    <row r="3" spans="1:29" x14ac:dyDescent="0.2">
      <c r="A3" s="15" t="s">
        <v>0</v>
      </c>
      <c r="B3" s="18">
        <v>1</v>
      </c>
      <c r="C3" s="6"/>
      <c r="D3" s="15" t="s">
        <v>243</v>
      </c>
      <c r="E3" s="18">
        <v>3</v>
      </c>
      <c r="F3" s="6"/>
      <c r="G3" s="15" t="s">
        <v>29</v>
      </c>
      <c r="H3" s="18">
        <v>24</v>
      </c>
      <c r="I3" s="6"/>
      <c r="J3" s="15" t="s">
        <v>39</v>
      </c>
      <c r="K3" s="18">
        <v>1</v>
      </c>
      <c r="L3" s="6"/>
      <c r="M3" s="15" t="s">
        <v>44</v>
      </c>
      <c r="N3" s="18">
        <v>6</v>
      </c>
      <c r="O3" s="6"/>
      <c r="P3" s="15" t="s">
        <v>50</v>
      </c>
      <c r="Q3" s="18">
        <v>1</v>
      </c>
      <c r="R3" s="6"/>
      <c r="S3" s="15" t="s">
        <v>65</v>
      </c>
      <c r="T3" s="18">
        <v>1</v>
      </c>
      <c r="U3" s="6"/>
      <c r="V3" s="15" t="s">
        <v>1</v>
      </c>
      <c r="W3" s="18">
        <v>4</v>
      </c>
      <c r="X3" s="6"/>
      <c r="Y3" s="15" t="s">
        <v>67</v>
      </c>
      <c r="Z3" s="18">
        <v>14</v>
      </c>
      <c r="AA3" s="6"/>
      <c r="AB3" s="15" t="s">
        <v>241</v>
      </c>
      <c r="AC3" s="18">
        <v>1</v>
      </c>
    </row>
    <row r="4" spans="1:29" x14ac:dyDescent="0.2">
      <c r="A4" s="15" t="s">
        <v>2</v>
      </c>
      <c r="B4" s="18">
        <v>1</v>
      </c>
      <c r="C4" s="6"/>
      <c r="D4" s="15" t="s">
        <v>13</v>
      </c>
      <c r="E4" s="18">
        <v>25</v>
      </c>
      <c r="F4" s="6"/>
      <c r="G4" s="15" t="s">
        <v>30</v>
      </c>
      <c r="H4" s="18">
        <v>23</v>
      </c>
      <c r="I4" s="6"/>
      <c r="J4" s="15" t="s">
        <v>40</v>
      </c>
      <c r="K4" s="18">
        <v>1</v>
      </c>
      <c r="L4" s="6"/>
      <c r="M4" s="15" t="s">
        <v>45</v>
      </c>
      <c r="N4" s="18">
        <v>2</v>
      </c>
      <c r="O4" s="6"/>
      <c r="P4" s="15" t="s">
        <v>57</v>
      </c>
      <c r="Q4" s="18">
        <v>1</v>
      </c>
      <c r="R4" s="6"/>
      <c r="S4" s="15" t="s">
        <v>69</v>
      </c>
      <c r="T4" s="18">
        <v>1</v>
      </c>
      <c r="U4" s="6"/>
      <c r="V4" s="15" t="s">
        <v>72</v>
      </c>
      <c r="W4" s="18">
        <v>1</v>
      </c>
      <c r="X4" s="6"/>
      <c r="Y4" s="15" t="s">
        <v>68</v>
      </c>
      <c r="Z4" s="18">
        <v>14</v>
      </c>
      <c r="AA4" s="6"/>
      <c r="AB4" s="15" t="s">
        <v>186</v>
      </c>
      <c r="AC4" s="18">
        <v>2</v>
      </c>
    </row>
    <row r="5" spans="1:29" x14ac:dyDescent="0.2">
      <c r="A5" s="15" t="s">
        <v>252</v>
      </c>
      <c r="B5" s="18">
        <v>1</v>
      </c>
      <c r="C5" s="6"/>
      <c r="D5" s="15" t="s">
        <v>25</v>
      </c>
      <c r="E5" s="18">
        <v>1</v>
      </c>
      <c r="F5" s="6"/>
      <c r="G5" s="15" t="s">
        <v>31</v>
      </c>
      <c r="H5" s="18">
        <v>18</v>
      </c>
      <c r="I5" s="6"/>
      <c r="J5" s="15" t="s">
        <v>41</v>
      </c>
      <c r="K5" s="18">
        <v>2</v>
      </c>
      <c r="L5" s="6"/>
      <c r="M5" s="15" t="s">
        <v>46</v>
      </c>
      <c r="N5" s="18">
        <v>8</v>
      </c>
      <c r="O5" s="6"/>
      <c r="P5" s="15" t="s">
        <v>58</v>
      </c>
      <c r="Q5" s="18">
        <v>1</v>
      </c>
      <c r="R5" s="6"/>
      <c r="S5" s="15" t="s">
        <v>70</v>
      </c>
      <c r="T5" s="18">
        <v>1</v>
      </c>
      <c r="U5" s="6"/>
      <c r="V5" s="15" t="s">
        <v>79</v>
      </c>
      <c r="W5" s="18">
        <v>1</v>
      </c>
      <c r="X5" s="6"/>
      <c r="Y5" s="15" t="s">
        <v>75</v>
      </c>
      <c r="Z5" s="18">
        <v>28</v>
      </c>
      <c r="AA5" s="6"/>
      <c r="AB5" s="15" t="s">
        <v>258</v>
      </c>
      <c r="AC5" s="18">
        <v>1</v>
      </c>
    </row>
    <row r="6" spans="1:29" x14ac:dyDescent="0.2">
      <c r="A6" s="15" t="s">
        <v>3</v>
      </c>
      <c r="B6" s="18">
        <v>1</v>
      </c>
      <c r="C6" s="6"/>
      <c r="D6" s="15" t="s">
        <v>6</v>
      </c>
      <c r="E6" s="18">
        <v>1</v>
      </c>
      <c r="F6" s="6"/>
      <c r="G6" s="15" t="s">
        <v>32</v>
      </c>
      <c r="H6" s="18">
        <v>24</v>
      </c>
      <c r="I6" s="6"/>
      <c r="J6" s="15" t="s">
        <v>88</v>
      </c>
      <c r="K6" s="18">
        <v>1</v>
      </c>
      <c r="L6" s="6"/>
      <c r="M6" s="15" t="s">
        <v>47</v>
      </c>
      <c r="N6" s="18">
        <v>1</v>
      </c>
      <c r="O6" s="6"/>
      <c r="P6" s="15" t="s">
        <v>59</v>
      </c>
      <c r="Q6" s="18">
        <v>1</v>
      </c>
      <c r="R6" s="6"/>
      <c r="S6" s="15" t="s">
        <v>24</v>
      </c>
      <c r="T6" s="18">
        <v>1</v>
      </c>
      <c r="U6" s="6"/>
      <c r="V6" s="15" t="s">
        <v>73</v>
      </c>
      <c r="W6" s="18">
        <v>1</v>
      </c>
      <c r="X6" s="6"/>
      <c r="Y6" s="15" t="s">
        <v>76</v>
      </c>
      <c r="Z6" s="18">
        <v>4</v>
      </c>
      <c r="AA6" s="6"/>
      <c r="AB6" s="15" t="s">
        <v>272</v>
      </c>
      <c r="AC6" s="18">
        <v>1</v>
      </c>
    </row>
    <row r="7" spans="1:29" x14ac:dyDescent="0.2">
      <c r="A7" s="15" t="s">
        <v>4</v>
      </c>
      <c r="B7" s="18">
        <v>1</v>
      </c>
      <c r="C7" s="6"/>
      <c r="D7" s="15" t="s">
        <v>26</v>
      </c>
      <c r="E7" s="18">
        <v>1</v>
      </c>
      <c r="F7" s="6"/>
      <c r="G7" s="15" t="s">
        <v>33</v>
      </c>
      <c r="H7" s="18">
        <f>9+14</f>
        <v>23</v>
      </c>
      <c r="I7" s="6"/>
      <c r="J7" s="15" t="s">
        <v>239</v>
      </c>
      <c r="K7" s="18">
        <v>1</v>
      </c>
      <c r="L7" s="6"/>
      <c r="M7" s="6"/>
      <c r="N7" s="6"/>
      <c r="O7" s="6"/>
      <c r="P7" s="15" t="s">
        <v>60</v>
      </c>
      <c r="Q7" s="18">
        <v>1</v>
      </c>
      <c r="R7" s="6"/>
      <c r="S7" s="15" t="s">
        <v>42</v>
      </c>
      <c r="T7" s="18">
        <v>1</v>
      </c>
      <c r="U7" s="6"/>
      <c r="V7" s="15" t="s">
        <v>74</v>
      </c>
      <c r="W7" s="18">
        <v>2</v>
      </c>
      <c r="X7" s="6"/>
      <c r="Y7" s="15" t="s">
        <v>39</v>
      </c>
      <c r="Z7" s="18">
        <v>14</v>
      </c>
      <c r="AA7" s="6"/>
      <c r="AB7" s="15" t="s">
        <v>242</v>
      </c>
      <c r="AC7" s="18">
        <v>1</v>
      </c>
    </row>
    <row r="8" spans="1:29" x14ac:dyDescent="0.2">
      <c r="A8" s="15" t="s">
        <v>6</v>
      </c>
      <c r="B8" s="18">
        <v>1</v>
      </c>
      <c r="C8" s="6"/>
      <c r="D8" s="15" t="s">
        <v>28</v>
      </c>
      <c r="E8" s="18">
        <v>1</v>
      </c>
      <c r="F8" s="6"/>
      <c r="G8" s="15" t="s">
        <v>34</v>
      </c>
      <c r="H8" s="18">
        <f>5+14</f>
        <v>19</v>
      </c>
      <c r="I8" s="6"/>
      <c r="J8" s="15" t="s">
        <v>271</v>
      </c>
      <c r="K8" s="18">
        <v>2</v>
      </c>
      <c r="L8" s="6"/>
      <c r="M8" s="6"/>
      <c r="N8" s="6"/>
      <c r="O8" s="6"/>
      <c r="P8" s="15" t="s">
        <v>61</v>
      </c>
      <c r="Q8" s="18">
        <v>1</v>
      </c>
      <c r="R8" s="6"/>
      <c r="S8" s="15" t="s">
        <v>71</v>
      </c>
      <c r="T8" s="18">
        <v>1</v>
      </c>
      <c r="U8" s="6"/>
      <c r="V8" s="15" t="s">
        <v>37</v>
      </c>
      <c r="W8" s="18">
        <v>1</v>
      </c>
      <c r="X8" s="6"/>
      <c r="Y8" s="15" t="s">
        <v>245</v>
      </c>
      <c r="Z8" s="18">
        <v>2</v>
      </c>
      <c r="AA8" s="6"/>
      <c r="AB8" s="6"/>
      <c r="AC8" s="6"/>
    </row>
    <row r="9" spans="1:29" x14ac:dyDescent="0.2">
      <c r="A9" s="15" t="s">
        <v>7</v>
      </c>
      <c r="B9" s="18">
        <v>2</v>
      </c>
      <c r="C9" s="6"/>
      <c r="D9" s="15" t="s">
        <v>240</v>
      </c>
      <c r="E9" s="18">
        <v>1</v>
      </c>
      <c r="F9" s="6"/>
      <c r="G9" s="15" t="s">
        <v>35</v>
      </c>
      <c r="H9" s="18">
        <v>14</v>
      </c>
      <c r="I9" s="6"/>
      <c r="J9" s="15" t="s">
        <v>27</v>
      </c>
      <c r="K9" s="18">
        <v>2</v>
      </c>
      <c r="L9" s="6"/>
      <c r="M9" s="6"/>
      <c r="N9" s="6"/>
      <c r="O9" s="6"/>
      <c r="P9" s="15" t="s">
        <v>62</v>
      </c>
      <c r="Q9" s="18">
        <v>1</v>
      </c>
      <c r="R9" s="6"/>
      <c r="S9" s="6"/>
      <c r="T9" s="6"/>
      <c r="U9" s="6"/>
      <c r="V9" s="15" t="s">
        <v>27</v>
      </c>
      <c r="W9" s="18">
        <v>4</v>
      </c>
      <c r="X9" s="6"/>
      <c r="Y9" s="6"/>
      <c r="Z9" s="6"/>
      <c r="AA9" s="6"/>
      <c r="AB9" s="6"/>
      <c r="AC9" s="6"/>
    </row>
    <row r="10" spans="1:29" x14ac:dyDescent="0.2">
      <c r="A10" s="15" t="s">
        <v>8</v>
      </c>
      <c r="B10" s="18">
        <v>8</v>
      </c>
      <c r="C10" s="6"/>
      <c r="D10" s="15" t="s">
        <v>265</v>
      </c>
      <c r="E10" s="18">
        <v>1</v>
      </c>
      <c r="F10" s="6"/>
      <c r="G10" s="15" t="s">
        <v>36</v>
      </c>
      <c r="H10" s="18">
        <v>5</v>
      </c>
      <c r="I10" s="6"/>
      <c r="J10" s="15" t="s">
        <v>51</v>
      </c>
      <c r="K10" s="18">
        <v>1</v>
      </c>
      <c r="L10" s="6"/>
      <c r="M10" s="6"/>
      <c r="N10" s="6"/>
      <c r="O10" s="6"/>
      <c r="P10" s="15" t="s">
        <v>63</v>
      </c>
      <c r="Q10" s="18">
        <v>1</v>
      </c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x14ac:dyDescent="0.2">
      <c r="A11" s="15" t="s">
        <v>9</v>
      </c>
      <c r="B11" s="18">
        <v>1</v>
      </c>
      <c r="C11" s="6"/>
      <c r="D11" s="15" t="s">
        <v>14</v>
      </c>
      <c r="E11" s="18">
        <v>5</v>
      </c>
      <c r="F11" s="6"/>
      <c r="G11" s="15" t="s">
        <v>37</v>
      </c>
      <c r="H11" s="18">
        <f>6+18</f>
        <v>24</v>
      </c>
      <c r="I11" s="6"/>
      <c r="J11" s="15" t="s">
        <v>250</v>
      </c>
      <c r="K11" s="18">
        <v>4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x14ac:dyDescent="0.2">
      <c r="A12" s="15" t="s">
        <v>10</v>
      </c>
      <c r="B12" s="18">
        <v>3</v>
      </c>
      <c r="C12" s="6"/>
      <c r="D12" s="6"/>
      <c r="E12" s="6"/>
      <c r="F12" s="6"/>
      <c r="G12" s="15" t="s">
        <v>248</v>
      </c>
      <c r="H12" s="18">
        <v>1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x14ac:dyDescent="0.2">
      <c r="A13" s="15" t="s">
        <v>16</v>
      </c>
      <c r="B13" s="18">
        <v>2</v>
      </c>
      <c r="C13" s="6"/>
      <c r="D13" s="6"/>
      <c r="E13" s="6"/>
      <c r="F13" s="6"/>
      <c r="G13" s="15" t="s">
        <v>249</v>
      </c>
      <c r="H13" s="18">
        <v>2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x14ac:dyDescent="0.2">
      <c r="A14" s="15" t="s">
        <v>17</v>
      </c>
      <c r="B14" s="18">
        <v>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x14ac:dyDescent="0.2">
      <c r="A15" s="15" t="s">
        <v>18</v>
      </c>
      <c r="B15" s="18">
        <v>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x14ac:dyDescent="0.2">
      <c r="A16" s="15" t="s">
        <v>23</v>
      </c>
      <c r="B16" s="18">
        <v>1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x14ac:dyDescent="0.2">
      <c r="A17" s="15" t="s">
        <v>20</v>
      </c>
      <c r="B17" s="18">
        <v>1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x14ac:dyDescent="0.2">
      <c r="A18" s="15" t="s">
        <v>19</v>
      </c>
      <c r="B18" s="18">
        <v>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 x14ac:dyDescent="0.2">
      <c r="A19" s="15" t="s">
        <v>162</v>
      </c>
      <c r="B19" s="18">
        <v>2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29" x14ac:dyDescent="0.2">
      <c r="A20" s="15" t="s">
        <v>21</v>
      </c>
      <c r="B20" s="18">
        <v>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</row>
    <row r="21" spans="1:29" x14ac:dyDescent="0.2">
      <c r="A21" s="15" t="s">
        <v>22</v>
      </c>
      <c r="B21" s="18">
        <v>2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</row>
    <row r="22" spans="1:29" x14ac:dyDescent="0.2">
      <c r="A22" s="15" t="s">
        <v>244</v>
      </c>
      <c r="B22" s="18">
        <v>1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</row>
    <row r="23" spans="1:29" x14ac:dyDescent="0.2">
      <c r="A23" s="15" t="s">
        <v>170</v>
      </c>
      <c r="B23" s="18">
        <v>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x14ac:dyDescent="0.2">
      <c r="A24" s="15" t="s">
        <v>158</v>
      </c>
      <c r="B24" s="18">
        <v>1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</row>
    <row r="26" spans="1:29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22"/>
      <c r="Q26" s="23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</row>
    <row r="27" spans="1:29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</row>
    <row r="29" spans="1:29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</row>
    <row r="30" spans="1:29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</row>
    <row r="31" spans="1:29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</row>
  </sheetData>
  <mergeCells count="10">
    <mergeCell ref="Y1:Z1"/>
    <mergeCell ref="AB1:AC1"/>
    <mergeCell ref="M1:N1"/>
    <mergeCell ref="P1:Q1"/>
    <mergeCell ref="S1:T1"/>
    <mergeCell ref="V1:W1"/>
    <mergeCell ref="A1:B1"/>
    <mergeCell ref="D1:E1"/>
    <mergeCell ref="G1:H1"/>
    <mergeCell ref="J1:K1"/>
  </mergeCell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E6037-229D-7849-B05C-9172DBFC8549}">
  <dimension ref="A1:J92"/>
  <sheetViews>
    <sheetView tabSelected="1" zoomScale="86" workbookViewId="0">
      <selection activeCell="B89" sqref="B89"/>
    </sheetView>
  </sheetViews>
  <sheetFormatPr baseColWidth="10" defaultRowHeight="16" x14ac:dyDescent="0.2"/>
  <cols>
    <col min="1" max="1" width="28.33203125" customWidth="1"/>
    <col min="2" max="2" width="28.83203125" bestFit="1" customWidth="1"/>
    <col min="3" max="5" width="22.1640625" customWidth="1"/>
    <col min="6" max="6" width="51" bestFit="1" customWidth="1"/>
    <col min="8" max="8" width="13" bestFit="1" customWidth="1"/>
    <col min="9" max="9" width="12.5" bestFit="1" customWidth="1"/>
    <col min="10" max="10" width="103.6640625" bestFit="1" customWidth="1"/>
  </cols>
  <sheetData>
    <row r="1" spans="1:10" x14ac:dyDescent="0.2">
      <c r="A1" s="1" t="s">
        <v>80</v>
      </c>
      <c r="B1" s="1"/>
      <c r="C1" s="1"/>
      <c r="D1" s="1"/>
      <c r="E1" s="1"/>
    </row>
    <row r="2" spans="1:10" x14ac:dyDescent="0.2">
      <c r="A2" s="4" t="s">
        <v>56</v>
      </c>
      <c r="B2" s="4" t="s">
        <v>101</v>
      </c>
      <c r="C2" s="4" t="s">
        <v>106</v>
      </c>
      <c r="D2" s="4" t="s">
        <v>107</v>
      </c>
      <c r="E2" s="4" t="s">
        <v>108</v>
      </c>
      <c r="F2" s="4" t="s">
        <v>102</v>
      </c>
      <c r="G2" s="4" t="s">
        <v>53</v>
      </c>
      <c r="H2" s="4" t="s">
        <v>54</v>
      </c>
      <c r="I2" s="4" t="s">
        <v>55</v>
      </c>
      <c r="J2" s="4" t="s">
        <v>81</v>
      </c>
    </row>
    <row r="3" spans="1:10" ht="16" customHeight="1" x14ac:dyDescent="0.2">
      <c r="A3" s="3" t="s">
        <v>0</v>
      </c>
      <c r="B3" s="3" t="s">
        <v>103</v>
      </c>
      <c r="C3" s="3"/>
      <c r="D3" s="3">
        <v>76</v>
      </c>
      <c r="E3" s="3">
        <v>52</v>
      </c>
      <c r="F3" s="10" t="s">
        <v>104</v>
      </c>
      <c r="G3" s="2">
        <v>1</v>
      </c>
      <c r="H3" s="7">
        <v>1659900</v>
      </c>
      <c r="I3" s="7">
        <f>G3*H3</f>
        <v>1659900</v>
      </c>
      <c r="J3" s="24" t="s">
        <v>94</v>
      </c>
    </row>
    <row r="4" spans="1:10" ht="16" customHeight="1" x14ac:dyDescent="0.2">
      <c r="A4" s="3" t="s">
        <v>2</v>
      </c>
      <c r="B4" s="3" t="s">
        <v>105</v>
      </c>
      <c r="C4" s="3">
        <v>175</v>
      </c>
      <c r="D4" s="3" t="s">
        <v>109</v>
      </c>
      <c r="E4" s="3" t="s">
        <v>110</v>
      </c>
      <c r="F4" s="2" t="s">
        <v>111</v>
      </c>
      <c r="G4" s="2">
        <v>1</v>
      </c>
      <c r="H4" s="7">
        <v>3622900</v>
      </c>
      <c r="I4" s="7">
        <f t="shared" ref="I4:I17" si="0">G4*H4</f>
        <v>3622900</v>
      </c>
      <c r="J4" s="24" t="s">
        <v>95</v>
      </c>
    </row>
    <row r="5" spans="1:10" ht="16" customHeight="1" x14ac:dyDescent="0.2">
      <c r="A5" s="3" t="s">
        <v>97</v>
      </c>
      <c r="B5" s="3" t="s">
        <v>116</v>
      </c>
      <c r="C5" s="3">
        <v>38</v>
      </c>
      <c r="D5" s="3">
        <v>64</v>
      </c>
      <c r="E5" s="3">
        <v>32</v>
      </c>
      <c r="F5" s="2" t="s">
        <v>112</v>
      </c>
      <c r="G5" s="2">
        <v>1</v>
      </c>
      <c r="H5" s="7">
        <v>499900</v>
      </c>
      <c r="I5" s="7">
        <f t="shared" si="0"/>
        <v>499900</v>
      </c>
      <c r="J5" s="24" t="s">
        <v>113</v>
      </c>
    </row>
    <row r="6" spans="1:10" ht="16" customHeight="1" x14ac:dyDescent="0.2">
      <c r="A6" s="3" t="s">
        <v>3</v>
      </c>
      <c r="B6" s="3" t="s">
        <v>115</v>
      </c>
      <c r="C6" s="3" t="s">
        <v>114</v>
      </c>
      <c r="D6" s="3">
        <v>16</v>
      </c>
      <c r="E6" s="3" t="s">
        <v>117</v>
      </c>
      <c r="F6" s="2" t="s">
        <v>118</v>
      </c>
      <c r="G6" s="2">
        <v>1</v>
      </c>
      <c r="H6" s="7">
        <v>172900</v>
      </c>
      <c r="I6" s="7">
        <f t="shared" si="0"/>
        <v>172900</v>
      </c>
      <c r="J6" s="24" t="s">
        <v>96</v>
      </c>
    </row>
    <row r="7" spans="1:10" ht="16" customHeight="1" x14ac:dyDescent="0.2">
      <c r="A7" s="3" t="s">
        <v>4</v>
      </c>
      <c r="B7" s="3" t="s">
        <v>120</v>
      </c>
      <c r="C7" s="3">
        <v>22</v>
      </c>
      <c r="D7" s="3">
        <v>75</v>
      </c>
      <c r="E7" s="3" t="s">
        <v>119</v>
      </c>
      <c r="F7" s="2" t="s">
        <v>121</v>
      </c>
      <c r="G7" s="2">
        <v>1</v>
      </c>
      <c r="H7" s="7">
        <v>999900</v>
      </c>
      <c r="I7" s="7">
        <f t="shared" si="0"/>
        <v>999900</v>
      </c>
      <c r="J7" s="24" t="s">
        <v>98</v>
      </c>
    </row>
    <row r="8" spans="1:10" ht="16" customHeight="1" x14ac:dyDescent="0.2">
      <c r="A8" s="3" t="s">
        <v>6</v>
      </c>
      <c r="B8" s="3" t="s">
        <v>123</v>
      </c>
      <c r="C8" s="3" t="s">
        <v>122</v>
      </c>
      <c r="D8" s="3">
        <v>33</v>
      </c>
      <c r="E8" s="3">
        <v>22</v>
      </c>
      <c r="F8" s="2" t="s">
        <v>124</v>
      </c>
      <c r="G8" s="2">
        <v>2</v>
      </c>
      <c r="H8" s="7">
        <v>135900</v>
      </c>
      <c r="I8" s="7">
        <f t="shared" si="0"/>
        <v>271800</v>
      </c>
      <c r="J8" s="24" t="s">
        <v>99</v>
      </c>
    </row>
    <row r="9" spans="1:10" ht="16" customHeight="1" x14ac:dyDescent="0.2">
      <c r="A9" s="3" t="s">
        <v>29</v>
      </c>
      <c r="B9" s="3" t="s">
        <v>126</v>
      </c>
      <c r="C9" s="3" t="s">
        <v>125</v>
      </c>
      <c r="D9" s="3">
        <v>45</v>
      </c>
      <c r="E9" s="3">
        <v>63</v>
      </c>
      <c r="F9" s="2" t="s">
        <v>127</v>
      </c>
      <c r="G9" s="2">
        <v>24</v>
      </c>
      <c r="H9" s="7">
        <v>569905</v>
      </c>
      <c r="I9" s="7">
        <f t="shared" si="0"/>
        <v>13677720</v>
      </c>
      <c r="J9" s="25" t="s">
        <v>100</v>
      </c>
    </row>
    <row r="10" spans="1:10" ht="16" customHeight="1" x14ac:dyDescent="0.2">
      <c r="A10" s="3" t="s">
        <v>30</v>
      </c>
      <c r="B10" s="3" t="s">
        <v>129</v>
      </c>
      <c r="C10" s="3">
        <v>40</v>
      </c>
      <c r="D10" s="3">
        <v>51</v>
      </c>
      <c r="E10" s="3"/>
      <c r="F10" s="2" t="s">
        <v>128</v>
      </c>
      <c r="G10" s="2">
        <v>23</v>
      </c>
      <c r="H10" s="7">
        <v>299900</v>
      </c>
      <c r="I10" s="7">
        <f t="shared" si="0"/>
        <v>6897700</v>
      </c>
      <c r="J10" s="24" t="s">
        <v>130</v>
      </c>
    </row>
    <row r="11" spans="1:10" ht="16" customHeight="1" x14ac:dyDescent="0.2">
      <c r="A11" s="3" t="s">
        <v>31</v>
      </c>
      <c r="B11" s="3"/>
      <c r="C11" s="3">
        <v>20</v>
      </c>
      <c r="D11" s="3" t="s">
        <v>132</v>
      </c>
      <c r="E11" s="3">
        <v>25</v>
      </c>
      <c r="F11" s="2" t="s">
        <v>133</v>
      </c>
      <c r="G11" s="2">
        <v>18</v>
      </c>
      <c r="H11" s="7">
        <v>399900</v>
      </c>
      <c r="I11" s="7">
        <f t="shared" si="0"/>
        <v>7198200</v>
      </c>
      <c r="J11" s="24" t="s">
        <v>131</v>
      </c>
    </row>
    <row r="12" spans="1:10" ht="16" customHeight="1" x14ac:dyDescent="0.2">
      <c r="A12" s="3" t="s">
        <v>248</v>
      </c>
      <c r="B12" s="3"/>
      <c r="C12" s="3">
        <v>35.200000000000003</v>
      </c>
      <c r="D12" s="3">
        <v>31.2</v>
      </c>
      <c r="E12" s="3"/>
      <c r="F12" s="2" t="s">
        <v>274</v>
      </c>
      <c r="G12" s="2">
        <v>1</v>
      </c>
      <c r="H12" s="7">
        <v>381900</v>
      </c>
      <c r="I12" s="7">
        <f t="shared" si="0"/>
        <v>381900</v>
      </c>
      <c r="J12" s="24" t="s">
        <v>273</v>
      </c>
    </row>
    <row r="13" spans="1:10" ht="16" customHeight="1" x14ac:dyDescent="0.2">
      <c r="A13" s="3" t="s">
        <v>35</v>
      </c>
      <c r="B13" s="3"/>
      <c r="C13" s="3"/>
      <c r="D13" s="3"/>
      <c r="E13" s="3"/>
      <c r="F13" s="2" t="s">
        <v>254</v>
      </c>
      <c r="G13" s="2">
        <v>14</v>
      </c>
      <c r="H13" s="7">
        <v>33700</v>
      </c>
      <c r="I13" s="7">
        <f t="shared" si="0"/>
        <v>471800</v>
      </c>
      <c r="J13" s="24" t="s">
        <v>253</v>
      </c>
    </row>
    <row r="14" spans="1:10" ht="16" customHeight="1" x14ac:dyDescent="0.2">
      <c r="A14" s="3" t="s">
        <v>36</v>
      </c>
      <c r="B14" s="3"/>
      <c r="C14" s="3"/>
      <c r="D14" s="3"/>
      <c r="E14" s="3"/>
      <c r="F14" s="2" t="s">
        <v>135</v>
      </c>
      <c r="G14" s="2">
        <v>5</v>
      </c>
      <c r="H14" s="7">
        <v>254900</v>
      </c>
      <c r="I14" s="7">
        <f t="shared" si="0"/>
        <v>1274500</v>
      </c>
      <c r="J14" s="24" t="s">
        <v>134</v>
      </c>
    </row>
    <row r="15" spans="1:10" ht="16" customHeight="1" x14ac:dyDescent="0.2">
      <c r="A15" s="3" t="s">
        <v>1</v>
      </c>
      <c r="B15" s="3" t="s">
        <v>137</v>
      </c>
      <c r="C15" s="3" t="s">
        <v>138</v>
      </c>
      <c r="D15" s="3">
        <v>87</v>
      </c>
      <c r="E15" s="3">
        <v>91</v>
      </c>
      <c r="F15" s="2" t="s">
        <v>139</v>
      </c>
      <c r="G15" s="2">
        <v>4</v>
      </c>
      <c r="H15" s="7">
        <v>2699900</v>
      </c>
      <c r="I15" s="7">
        <f t="shared" si="0"/>
        <v>10799600</v>
      </c>
      <c r="J15" s="24" t="s">
        <v>136</v>
      </c>
    </row>
    <row r="16" spans="1:10" ht="16" customHeight="1" x14ac:dyDescent="0.2">
      <c r="A16" s="3" t="s">
        <v>79</v>
      </c>
      <c r="B16" s="3"/>
      <c r="C16" s="3">
        <v>26</v>
      </c>
      <c r="D16" s="3" t="s">
        <v>141</v>
      </c>
      <c r="E16" s="3">
        <v>13</v>
      </c>
      <c r="F16" s="2" t="s">
        <v>142</v>
      </c>
      <c r="G16" s="2">
        <v>1</v>
      </c>
      <c r="H16" s="7">
        <v>109900</v>
      </c>
      <c r="I16" s="7">
        <f t="shared" si="0"/>
        <v>109900</v>
      </c>
      <c r="J16" s="24" t="s">
        <v>140</v>
      </c>
    </row>
    <row r="17" spans="1:10" ht="16" customHeight="1" x14ac:dyDescent="0.2">
      <c r="A17" s="3" t="s">
        <v>65</v>
      </c>
      <c r="B17" s="3" t="s">
        <v>145</v>
      </c>
      <c r="C17" s="3">
        <v>112</v>
      </c>
      <c r="D17" s="3">
        <v>133</v>
      </c>
      <c r="E17" s="3">
        <v>57</v>
      </c>
      <c r="F17" s="2" t="s">
        <v>144</v>
      </c>
      <c r="G17" s="2">
        <v>1</v>
      </c>
      <c r="H17" s="7">
        <v>1724900</v>
      </c>
      <c r="I17" s="7">
        <f t="shared" si="0"/>
        <v>1724900</v>
      </c>
      <c r="J17" s="29" t="s">
        <v>143</v>
      </c>
    </row>
    <row r="18" spans="1:10" ht="28" customHeight="1" x14ac:dyDescent="0.2">
      <c r="A18" s="26" t="s">
        <v>238</v>
      </c>
      <c r="B18" s="27"/>
      <c r="C18" s="27"/>
      <c r="D18" s="27"/>
      <c r="E18" s="27"/>
      <c r="F18" s="27"/>
      <c r="G18" s="27"/>
      <c r="H18" s="28"/>
      <c r="I18" s="30">
        <f>SUM(I3:I17)</f>
        <v>49763520</v>
      </c>
      <c r="J18" s="14"/>
    </row>
    <row r="20" spans="1:10" x14ac:dyDescent="0.2">
      <c r="A20" s="5" t="s">
        <v>82</v>
      </c>
      <c r="B20" s="5"/>
      <c r="C20" s="5"/>
      <c r="D20" s="5"/>
      <c r="E20" s="5"/>
    </row>
    <row r="21" spans="1:10" ht="15" customHeight="1" x14ac:dyDescent="0.2">
      <c r="A21" s="4" t="s">
        <v>56</v>
      </c>
      <c r="B21" s="4" t="s">
        <v>102</v>
      </c>
      <c r="C21" s="4" t="s">
        <v>53</v>
      </c>
      <c r="D21" s="4" t="s">
        <v>54</v>
      </c>
      <c r="E21" s="4" t="s">
        <v>55</v>
      </c>
      <c r="F21" s="4" t="s">
        <v>81</v>
      </c>
    </row>
    <row r="22" spans="1:10" ht="16" customHeight="1" x14ac:dyDescent="0.2">
      <c r="A22" s="3" t="s">
        <v>10</v>
      </c>
      <c r="B22" s="2" t="s">
        <v>147</v>
      </c>
      <c r="C22" s="2">
        <v>2</v>
      </c>
      <c r="D22" s="7">
        <v>199900</v>
      </c>
      <c r="E22" s="7">
        <f>C22*D22</f>
        <v>399800</v>
      </c>
      <c r="F22" s="24" t="s">
        <v>146</v>
      </c>
    </row>
    <row r="23" spans="1:10" ht="16" customHeight="1" x14ac:dyDescent="0.2">
      <c r="A23" s="3" t="s">
        <v>16</v>
      </c>
      <c r="B23" s="2" t="s">
        <v>148</v>
      </c>
      <c r="C23" s="2">
        <v>3</v>
      </c>
      <c r="D23" s="7">
        <v>26900</v>
      </c>
      <c r="E23" s="7">
        <f t="shared" ref="E23:E48" si="1">C23*D23</f>
        <v>80700</v>
      </c>
      <c r="F23" s="24" t="s">
        <v>153</v>
      </c>
    </row>
    <row r="24" spans="1:10" ht="16" customHeight="1" x14ac:dyDescent="0.2">
      <c r="A24" s="3" t="s">
        <v>17</v>
      </c>
      <c r="B24" s="2" t="s">
        <v>149</v>
      </c>
      <c r="C24" s="2">
        <v>1</v>
      </c>
      <c r="D24" s="7">
        <v>109900</v>
      </c>
      <c r="E24" s="7">
        <f t="shared" si="1"/>
        <v>109900</v>
      </c>
      <c r="F24" s="24" t="s">
        <v>152</v>
      </c>
    </row>
    <row r="25" spans="1:10" ht="16" customHeight="1" x14ac:dyDescent="0.2">
      <c r="A25" s="3" t="s">
        <v>18</v>
      </c>
      <c r="B25" s="2" t="s">
        <v>150</v>
      </c>
      <c r="C25" s="2">
        <v>2</v>
      </c>
      <c r="D25" s="7">
        <v>29900</v>
      </c>
      <c r="E25" s="7">
        <f t="shared" si="1"/>
        <v>59800</v>
      </c>
      <c r="F25" s="24" t="s">
        <v>151</v>
      </c>
    </row>
    <row r="26" spans="1:10" ht="16" customHeight="1" x14ac:dyDescent="0.2">
      <c r="A26" s="3" t="s">
        <v>23</v>
      </c>
      <c r="B26" s="2" t="s">
        <v>155</v>
      </c>
      <c r="C26" s="2">
        <v>1</v>
      </c>
      <c r="D26" s="7">
        <v>39900</v>
      </c>
      <c r="E26" s="7">
        <f t="shared" si="1"/>
        <v>39900</v>
      </c>
      <c r="F26" s="24" t="s">
        <v>154</v>
      </c>
    </row>
    <row r="27" spans="1:10" ht="16" customHeight="1" x14ac:dyDescent="0.2">
      <c r="A27" s="3" t="s">
        <v>158</v>
      </c>
      <c r="B27" s="2" t="s">
        <v>161</v>
      </c>
      <c r="C27" s="2">
        <v>1</v>
      </c>
      <c r="D27" s="7">
        <v>19900</v>
      </c>
      <c r="E27" s="7">
        <f t="shared" si="1"/>
        <v>19900</v>
      </c>
      <c r="F27" s="24" t="s">
        <v>159</v>
      </c>
    </row>
    <row r="28" spans="1:10" ht="16" customHeight="1" x14ac:dyDescent="0.2">
      <c r="A28" s="3" t="s">
        <v>20</v>
      </c>
      <c r="B28" s="2" t="s">
        <v>161</v>
      </c>
      <c r="C28" s="2">
        <v>1</v>
      </c>
      <c r="D28" s="7">
        <v>24900</v>
      </c>
      <c r="E28" s="7">
        <f t="shared" si="1"/>
        <v>24900</v>
      </c>
      <c r="F28" s="24" t="s">
        <v>160</v>
      </c>
    </row>
    <row r="29" spans="1:10" ht="16" customHeight="1" x14ac:dyDescent="0.2">
      <c r="A29" s="3" t="s">
        <v>19</v>
      </c>
      <c r="B29" s="2" t="s">
        <v>156</v>
      </c>
      <c r="C29" s="2">
        <v>1</v>
      </c>
      <c r="D29" s="7">
        <v>19900</v>
      </c>
      <c r="E29" s="7">
        <f t="shared" si="1"/>
        <v>19900</v>
      </c>
      <c r="F29" s="24" t="s">
        <v>157</v>
      </c>
    </row>
    <row r="30" spans="1:10" ht="16" customHeight="1" x14ac:dyDescent="0.2">
      <c r="A30" s="3" t="s">
        <v>162</v>
      </c>
      <c r="B30" s="2" t="s">
        <v>163</v>
      </c>
      <c r="C30" s="2">
        <v>2</v>
      </c>
      <c r="D30" s="7">
        <v>479900</v>
      </c>
      <c r="E30" s="7">
        <f t="shared" si="1"/>
        <v>959800</v>
      </c>
      <c r="F30" s="24" t="s">
        <v>164</v>
      </c>
    </row>
    <row r="31" spans="1:10" ht="16" customHeight="1" x14ac:dyDescent="0.2">
      <c r="A31" s="3" t="s">
        <v>21</v>
      </c>
      <c r="B31" s="2" t="s">
        <v>166</v>
      </c>
      <c r="C31" s="2">
        <v>3</v>
      </c>
      <c r="D31" s="7">
        <v>39900</v>
      </c>
      <c r="E31" s="7">
        <f t="shared" si="1"/>
        <v>119700</v>
      </c>
      <c r="F31" s="24" t="s">
        <v>165</v>
      </c>
    </row>
    <row r="32" spans="1:10" ht="16" customHeight="1" x14ac:dyDescent="0.2">
      <c r="A32" s="3" t="s">
        <v>22</v>
      </c>
      <c r="B32" s="2" t="s">
        <v>167</v>
      </c>
      <c r="C32" s="2">
        <v>2</v>
      </c>
      <c r="D32" s="7">
        <v>24900</v>
      </c>
      <c r="E32" s="7">
        <f t="shared" si="1"/>
        <v>49800</v>
      </c>
      <c r="F32" s="24" t="s">
        <v>168</v>
      </c>
    </row>
    <row r="33" spans="1:6" ht="16" customHeight="1" x14ac:dyDescent="0.2">
      <c r="A33" s="3" t="s">
        <v>170</v>
      </c>
      <c r="B33" s="2" t="s">
        <v>171</v>
      </c>
      <c r="C33" s="2">
        <v>1</v>
      </c>
      <c r="D33" s="7">
        <v>29900</v>
      </c>
      <c r="E33" s="7">
        <f t="shared" si="1"/>
        <v>29900</v>
      </c>
      <c r="F33" s="24" t="s">
        <v>169</v>
      </c>
    </row>
    <row r="34" spans="1:6" ht="16" customHeight="1" x14ac:dyDescent="0.2">
      <c r="A34" s="3" t="s">
        <v>32</v>
      </c>
      <c r="B34" s="2" t="s">
        <v>171</v>
      </c>
      <c r="C34" s="2">
        <v>24</v>
      </c>
      <c r="D34" s="7">
        <v>15900</v>
      </c>
      <c r="E34" s="7">
        <f t="shared" si="1"/>
        <v>381600</v>
      </c>
      <c r="F34" s="24" t="s">
        <v>289</v>
      </c>
    </row>
    <row r="35" spans="1:6" ht="16" customHeight="1" x14ac:dyDescent="0.2">
      <c r="A35" s="3" t="s">
        <v>33</v>
      </c>
      <c r="B35" s="2" t="s">
        <v>171</v>
      </c>
      <c r="C35" s="2">
        <v>23</v>
      </c>
      <c r="D35" s="7">
        <v>34900</v>
      </c>
      <c r="E35" s="7">
        <f t="shared" si="1"/>
        <v>802700</v>
      </c>
      <c r="F35" s="24" t="s">
        <v>255</v>
      </c>
    </row>
    <row r="36" spans="1:6" ht="16" customHeight="1" x14ac:dyDescent="0.2">
      <c r="A36" s="3" t="s">
        <v>83</v>
      </c>
      <c r="B36" s="2" t="s">
        <v>173</v>
      </c>
      <c r="C36" s="2">
        <v>1</v>
      </c>
      <c r="D36" s="7">
        <v>56560</v>
      </c>
      <c r="E36" s="7">
        <f t="shared" si="1"/>
        <v>56560</v>
      </c>
      <c r="F36" s="24" t="s">
        <v>172</v>
      </c>
    </row>
    <row r="37" spans="1:6" ht="16" customHeight="1" x14ac:dyDescent="0.2">
      <c r="A37" s="3" t="s">
        <v>84</v>
      </c>
      <c r="B37" s="2" t="s">
        <v>174</v>
      </c>
      <c r="C37" s="2">
        <v>1</v>
      </c>
      <c r="D37" s="7">
        <v>69900</v>
      </c>
      <c r="E37" s="7">
        <f t="shared" si="1"/>
        <v>69900</v>
      </c>
      <c r="F37" s="24" t="s">
        <v>175</v>
      </c>
    </row>
    <row r="38" spans="1:6" ht="16" customHeight="1" x14ac:dyDescent="0.2">
      <c r="A38" s="3" t="s">
        <v>85</v>
      </c>
      <c r="B38" s="2" t="s">
        <v>176</v>
      </c>
      <c r="C38" s="2">
        <v>1</v>
      </c>
      <c r="D38" s="7">
        <v>119900</v>
      </c>
      <c r="E38" s="7">
        <f t="shared" si="1"/>
        <v>119900</v>
      </c>
      <c r="F38" s="24" t="s">
        <v>177</v>
      </c>
    </row>
    <row r="39" spans="1:6" ht="16" customHeight="1" x14ac:dyDescent="0.2">
      <c r="A39" s="3" t="s">
        <v>74</v>
      </c>
      <c r="B39" s="2" t="s">
        <v>171</v>
      </c>
      <c r="C39" s="2">
        <v>2</v>
      </c>
      <c r="D39" s="7">
        <v>54900</v>
      </c>
      <c r="E39" s="7">
        <f t="shared" si="1"/>
        <v>109800</v>
      </c>
      <c r="F39" s="24" t="s">
        <v>178</v>
      </c>
    </row>
    <row r="40" spans="1:6" ht="16" customHeight="1" x14ac:dyDescent="0.2">
      <c r="A40" s="3" t="s">
        <v>72</v>
      </c>
      <c r="B40" s="2" t="s">
        <v>179</v>
      </c>
      <c r="C40" s="2">
        <v>1</v>
      </c>
      <c r="D40" s="7">
        <v>139900</v>
      </c>
      <c r="E40" s="7">
        <f t="shared" si="1"/>
        <v>139900</v>
      </c>
      <c r="F40" s="24" t="s">
        <v>180</v>
      </c>
    </row>
    <row r="41" spans="1:6" ht="16" customHeight="1" x14ac:dyDescent="0.2">
      <c r="A41" s="3" t="s">
        <v>181</v>
      </c>
      <c r="B41" s="2" t="s">
        <v>183</v>
      </c>
      <c r="C41" s="2">
        <v>2</v>
      </c>
      <c r="D41" s="7">
        <v>139900</v>
      </c>
      <c r="E41" s="7">
        <f t="shared" si="1"/>
        <v>279800</v>
      </c>
      <c r="F41" s="24" t="s">
        <v>182</v>
      </c>
    </row>
    <row r="42" spans="1:6" ht="16" customHeight="1" x14ac:dyDescent="0.2">
      <c r="A42" s="3" t="s">
        <v>37</v>
      </c>
      <c r="B42" s="2" t="s">
        <v>257</v>
      </c>
      <c r="C42" s="2">
        <v>25</v>
      </c>
      <c r="D42" s="7">
        <v>39900</v>
      </c>
      <c r="E42" s="7">
        <f t="shared" si="1"/>
        <v>997500</v>
      </c>
      <c r="F42" s="24" t="s">
        <v>256</v>
      </c>
    </row>
    <row r="43" spans="1:6" ht="16" customHeight="1" x14ac:dyDescent="0.2">
      <c r="A43" s="3" t="s">
        <v>280</v>
      </c>
      <c r="B43" s="2" t="s">
        <v>275</v>
      </c>
      <c r="C43" s="2">
        <v>2</v>
      </c>
      <c r="D43" s="7">
        <v>59900</v>
      </c>
      <c r="E43" s="7">
        <f t="shared" si="1"/>
        <v>119800</v>
      </c>
      <c r="F43" s="24" t="s">
        <v>276</v>
      </c>
    </row>
    <row r="44" spans="1:6" ht="16" customHeight="1" x14ac:dyDescent="0.2">
      <c r="A44" s="3" t="s">
        <v>44</v>
      </c>
      <c r="B44" s="2" t="s">
        <v>185</v>
      </c>
      <c r="C44" s="2">
        <v>6</v>
      </c>
      <c r="D44" s="7">
        <v>29900</v>
      </c>
      <c r="E44" s="7">
        <f t="shared" si="1"/>
        <v>179400</v>
      </c>
      <c r="F44" s="24" t="s">
        <v>184</v>
      </c>
    </row>
    <row r="45" spans="1:6" ht="16" customHeight="1" x14ac:dyDescent="0.2">
      <c r="A45" s="3" t="s">
        <v>48</v>
      </c>
      <c r="B45" s="2" t="s">
        <v>186</v>
      </c>
      <c r="C45" s="2">
        <v>2</v>
      </c>
      <c r="D45" s="7">
        <v>144900</v>
      </c>
      <c r="E45" s="7">
        <f t="shared" si="1"/>
        <v>289800</v>
      </c>
      <c r="F45" s="24" t="s">
        <v>187</v>
      </c>
    </row>
    <row r="46" spans="1:6" ht="16" customHeight="1" x14ac:dyDescent="0.2">
      <c r="A46" s="3" t="s">
        <v>73</v>
      </c>
      <c r="B46" s="2" t="s">
        <v>189</v>
      </c>
      <c r="C46" s="2">
        <v>1</v>
      </c>
      <c r="D46" s="7">
        <v>49900</v>
      </c>
      <c r="E46" s="7">
        <f t="shared" si="1"/>
        <v>49900</v>
      </c>
      <c r="F46" s="24" t="s">
        <v>188</v>
      </c>
    </row>
    <row r="47" spans="1:6" ht="16" customHeight="1" x14ac:dyDescent="0.2">
      <c r="A47" s="3" t="s">
        <v>14</v>
      </c>
      <c r="B47" s="2" t="s">
        <v>190</v>
      </c>
      <c r="C47" s="2">
        <v>5</v>
      </c>
      <c r="D47" s="7">
        <v>184900</v>
      </c>
      <c r="E47" s="7">
        <f t="shared" si="1"/>
        <v>924500</v>
      </c>
      <c r="F47" s="24" t="s">
        <v>191</v>
      </c>
    </row>
    <row r="48" spans="1:6" ht="16" customHeight="1" x14ac:dyDescent="0.2">
      <c r="A48" s="3" t="s">
        <v>93</v>
      </c>
      <c r="B48" s="2" t="s">
        <v>192</v>
      </c>
      <c r="C48" s="2">
        <v>1</v>
      </c>
      <c r="D48" s="7">
        <v>309900</v>
      </c>
      <c r="E48" s="7">
        <f t="shared" si="1"/>
        <v>309900</v>
      </c>
      <c r="F48" s="24" t="s">
        <v>193</v>
      </c>
    </row>
    <row r="49" spans="1:6" x14ac:dyDescent="0.2">
      <c r="A49" s="31" t="s">
        <v>238</v>
      </c>
      <c r="B49" s="31"/>
      <c r="C49" s="31"/>
      <c r="D49" s="31"/>
      <c r="E49" s="30">
        <f>SUM(E22:E48)</f>
        <v>6744960</v>
      </c>
      <c r="F49" s="12"/>
    </row>
    <row r="50" spans="1:6" x14ac:dyDescent="0.2">
      <c r="A50" s="11"/>
      <c r="B50" s="12"/>
      <c r="C50" s="12"/>
      <c r="D50" s="13"/>
      <c r="E50" s="13"/>
      <c r="F50" s="12"/>
    </row>
    <row r="52" spans="1:6" x14ac:dyDescent="0.2">
      <c r="A52" s="1" t="s">
        <v>86</v>
      </c>
      <c r="B52" s="1"/>
      <c r="C52" s="1"/>
      <c r="D52" s="1"/>
      <c r="E52" s="1"/>
    </row>
    <row r="53" spans="1:6" x14ac:dyDescent="0.2">
      <c r="A53" s="4" t="s">
        <v>56</v>
      </c>
      <c r="B53" s="4" t="s">
        <v>52</v>
      </c>
      <c r="C53" s="4" t="s">
        <v>53</v>
      </c>
      <c r="D53" s="4" t="s">
        <v>54</v>
      </c>
      <c r="E53" s="4" t="s">
        <v>55</v>
      </c>
      <c r="F53" s="4" t="s">
        <v>81</v>
      </c>
    </row>
    <row r="54" spans="1:6" ht="16" customHeight="1" x14ac:dyDescent="0.2">
      <c r="A54" s="3" t="s">
        <v>34</v>
      </c>
      <c r="B54" s="2" t="s">
        <v>259</v>
      </c>
      <c r="C54" s="2">
        <v>19</v>
      </c>
      <c r="D54" s="8">
        <v>34900</v>
      </c>
      <c r="E54" s="7">
        <f>C54*D54</f>
        <v>663100</v>
      </c>
      <c r="F54" s="24" t="s">
        <v>260</v>
      </c>
    </row>
    <row r="55" spans="1:6" ht="16" customHeight="1" x14ac:dyDescent="0.2">
      <c r="A55" s="3" t="s">
        <v>194</v>
      </c>
      <c r="B55" s="2" t="s">
        <v>227</v>
      </c>
      <c r="C55" s="2">
        <v>2</v>
      </c>
      <c r="D55" s="9">
        <v>494900</v>
      </c>
      <c r="E55" s="7">
        <f t="shared" ref="E55:E80" si="2">C55*D55</f>
        <v>989800</v>
      </c>
      <c r="F55" s="24" t="s">
        <v>261</v>
      </c>
    </row>
    <row r="56" spans="1:6" ht="16" customHeight="1" x14ac:dyDescent="0.2">
      <c r="A56" s="3" t="s">
        <v>11</v>
      </c>
      <c r="B56" s="2" t="s">
        <v>196</v>
      </c>
      <c r="C56" s="2">
        <v>1</v>
      </c>
      <c r="D56" s="9">
        <v>399900</v>
      </c>
      <c r="E56" s="7">
        <f t="shared" si="2"/>
        <v>399900</v>
      </c>
      <c r="F56" s="24" t="s">
        <v>195</v>
      </c>
    </row>
    <row r="57" spans="1:6" ht="16" customHeight="1" x14ac:dyDescent="0.2">
      <c r="A57" s="3" t="s">
        <v>262</v>
      </c>
      <c r="B57" s="2" t="s">
        <v>263</v>
      </c>
      <c r="C57" s="2">
        <v>4</v>
      </c>
      <c r="D57" s="9">
        <v>499900</v>
      </c>
      <c r="E57" s="7">
        <f t="shared" si="2"/>
        <v>1999600</v>
      </c>
      <c r="F57" s="24" t="s">
        <v>264</v>
      </c>
    </row>
    <row r="58" spans="1:6" ht="16" customHeight="1" x14ac:dyDescent="0.2">
      <c r="A58" s="3" t="s">
        <v>281</v>
      </c>
      <c r="B58" s="2" t="s">
        <v>224</v>
      </c>
      <c r="C58" s="2">
        <v>1</v>
      </c>
      <c r="D58" s="9">
        <v>289900</v>
      </c>
      <c r="E58" s="7">
        <f t="shared" si="2"/>
        <v>289900</v>
      </c>
      <c r="F58" s="24" t="s">
        <v>282</v>
      </c>
    </row>
    <row r="59" spans="1:6" ht="16" customHeight="1" x14ac:dyDescent="0.2">
      <c r="A59" s="3" t="s">
        <v>198</v>
      </c>
      <c r="B59" s="2" t="s">
        <v>266</v>
      </c>
      <c r="C59" s="2">
        <v>1</v>
      </c>
      <c r="D59" s="9">
        <v>3990000</v>
      </c>
      <c r="E59" s="7">
        <f t="shared" si="2"/>
        <v>3990000</v>
      </c>
      <c r="F59" s="24" t="s">
        <v>267</v>
      </c>
    </row>
    <row r="60" spans="1:6" ht="16" customHeight="1" x14ac:dyDescent="0.2">
      <c r="A60" s="3" t="s">
        <v>198</v>
      </c>
      <c r="B60" s="2" t="s">
        <v>227</v>
      </c>
      <c r="C60" s="2">
        <v>3</v>
      </c>
      <c r="D60" s="9">
        <v>2011100</v>
      </c>
      <c r="E60" s="7">
        <f t="shared" si="2"/>
        <v>6033300</v>
      </c>
      <c r="F60" s="24" t="s">
        <v>268</v>
      </c>
    </row>
    <row r="61" spans="1:6" ht="16" customHeight="1" x14ac:dyDescent="0.2">
      <c r="A61" s="3" t="s">
        <v>269</v>
      </c>
      <c r="B61" s="2" t="s">
        <v>197</v>
      </c>
      <c r="C61" s="2">
        <v>1</v>
      </c>
      <c r="D61" s="9">
        <v>424900</v>
      </c>
      <c r="E61" s="7">
        <f t="shared" si="2"/>
        <v>424900</v>
      </c>
      <c r="F61" s="24" t="s">
        <v>270</v>
      </c>
    </row>
    <row r="62" spans="1:6" ht="16" customHeight="1" x14ac:dyDescent="0.2">
      <c r="A62" s="3" t="s">
        <v>13</v>
      </c>
      <c r="B62" s="2" t="s">
        <v>291</v>
      </c>
      <c r="C62" s="2">
        <v>26</v>
      </c>
      <c r="D62" s="9">
        <v>152900</v>
      </c>
      <c r="E62" s="7">
        <f t="shared" si="2"/>
        <v>3975400</v>
      </c>
      <c r="F62" s="24" t="s">
        <v>290</v>
      </c>
    </row>
    <row r="63" spans="1:6" ht="16" customHeight="1" x14ac:dyDescent="0.2">
      <c r="A63" s="3" t="s">
        <v>87</v>
      </c>
      <c r="B63" s="2"/>
      <c r="C63" s="2">
        <v>6</v>
      </c>
      <c r="D63" s="9">
        <v>179000</v>
      </c>
      <c r="E63" s="7">
        <f t="shared" si="2"/>
        <v>1074000</v>
      </c>
      <c r="F63" s="24" t="s">
        <v>199</v>
      </c>
    </row>
    <row r="64" spans="1:6" ht="16" customHeight="1" x14ac:dyDescent="0.2">
      <c r="A64" s="3" t="s">
        <v>277</v>
      </c>
      <c r="B64" s="2" t="s">
        <v>278</v>
      </c>
      <c r="C64" s="2">
        <v>1</v>
      </c>
      <c r="D64" s="9">
        <v>2749900</v>
      </c>
      <c r="E64" s="7">
        <f t="shared" si="2"/>
        <v>2749900</v>
      </c>
      <c r="F64" s="24" t="s">
        <v>279</v>
      </c>
    </row>
    <row r="65" spans="1:6" ht="16" customHeight="1" x14ac:dyDescent="0.2">
      <c r="A65" s="3" t="s">
        <v>201</v>
      </c>
      <c r="B65" s="2" t="s">
        <v>200</v>
      </c>
      <c r="C65" s="2">
        <v>1</v>
      </c>
      <c r="D65" s="9">
        <v>1859900</v>
      </c>
      <c r="E65" s="7">
        <f t="shared" si="2"/>
        <v>1859900</v>
      </c>
      <c r="F65" s="24" t="s">
        <v>202</v>
      </c>
    </row>
    <row r="66" spans="1:6" ht="16" customHeight="1" x14ac:dyDescent="0.2">
      <c r="A66" s="3" t="s">
        <v>89</v>
      </c>
      <c r="B66" s="2" t="s">
        <v>203</v>
      </c>
      <c r="C66" s="2">
        <v>1</v>
      </c>
      <c r="D66" s="9">
        <v>1399900</v>
      </c>
      <c r="E66" s="7">
        <f t="shared" si="2"/>
        <v>1399900</v>
      </c>
      <c r="F66" s="24" t="s">
        <v>204</v>
      </c>
    </row>
    <row r="67" spans="1:6" ht="16" customHeight="1" x14ac:dyDescent="0.2">
      <c r="A67" s="3" t="s">
        <v>41</v>
      </c>
      <c r="B67" s="2" t="s">
        <v>209</v>
      </c>
      <c r="C67" s="2">
        <v>2</v>
      </c>
      <c r="D67" s="9">
        <v>270000</v>
      </c>
      <c r="E67" s="7">
        <f t="shared" si="2"/>
        <v>540000</v>
      </c>
      <c r="F67" s="24" t="s">
        <v>208</v>
      </c>
    </row>
    <row r="68" spans="1:6" ht="16" customHeight="1" x14ac:dyDescent="0.2">
      <c r="A68" s="3" t="s">
        <v>205</v>
      </c>
      <c r="B68" s="2" t="s">
        <v>206</v>
      </c>
      <c r="C68" s="2">
        <v>2</v>
      </c>
      <c r="D68" s="9">
        <v>799900</v>
      </c>
      <c r="E68" s="7">
        <f t="shared" si="2"/>
        <v>1599800</v>
      </c>
      <c r="F68" s="24" t="s">
        <v>207</v>
      </c>
    </row>
    <row r="69" spans="1:6" ht="16" customHeight="1" x14ac:dyDescent="0.2">
      <c r="A69" s="3" t="s">
        <v>90</v>
      </c>
      <c r="B69" s="2" t="s">
        <v>210</v>
      </c>
      <c r="C69" s="2">
        <v>1</v>
      </c>
      <c r="D69" s="9">
        <v>299900</v>
      </c>
      <c r="E69" s="7">
        <f t="shared" si="2"/>
        <v>299900</v>
      </c>
      <c r="F69" s="24" t="s">
        <v>211</v>
      </c>
    </row>
    <row r="70" spans="1:6" ht="16" customHeight="1" x14ac:dyDescent="0.2">
      <c r="A70" s="3" t="s">
        <v>91</v>
      </c>
      <c r="B70" s="2" t="s">
        <v>212</v>
      </c>
      <c r="C70" s="2">
        <v>1</v>
      </c>
      <c r="D70" s="9">
        <v>1379900</v>
      </c>
      <c r="E70" s="7">
        <f t="shared" si="2"/>
        <v>1379900</v>
      </c>
      <c r="F70" s="24" t="s">
        <v>213</v>
      </c>
    </row>
    <row r="71" spans="1:6" ht="16" customHeight="1" x14ac:dyDescent="0.2">
      <c r="A71" s="3" t="s">
        <v>45</v>
      </c>
      <c r="B71" s="2" t="s">
        <v>215</v>
      </c>
      <c r="C71" s="2">
        <v>3</v>
      </c>
      <c r="D71" s="9">
        <v>274900</v>
      </c>
      <c r="E71" s="7">
        <f t="shared" si="2"/>
        <v>824700</v>
      </c>
      <c r="F71" s="29" t="s">
        <v>214</v>
      </c>
    </row>
    <row r="72" spans="1:6" ht="16" customHeight="1" x14ac:dyDescent="0.2">
      <c r="A72" s="3" t="s">
        <v>46</v>
      </c>
      <c r="B72" s="2" t="s">
        <v>216</v>
      </c>
      <c r="C72" s="2">
        <v>8</v>
      </c>
      <c r="D72" s="9">
        <v>199900</v>
      </c>
      <c r="E72" s="7">
        <f t="shared" si="2"/>
        <v>1599200</v>
      </c>
      <c r="F72" s="24" t="s">
        <v>217</v>
      </c>
    </row>
    <row r="73" spans="1:6" ht="16" customHeight="1" x14ac:dyDescent="0.2">
      <c r="A73" s="3" t="s">
        <v>58</v>
      </c>
      <c r="B73" s="2" t="s">
        <v>218</v>
      </c>
      <c r="C73" s="2">
        <v>1</v>
      </c>
      <c r="D73" s="8">
        <v>2290800</v>
      </c>
      <c r="E73" s="7">
        <f t="shared" si="2"/>
        <v>2290800</v>
      </c>
      <c r="F73" s="29" t="s">
        <v>219</v>
      </c>
    </row>
    <row r="74" spans="1:6" ht="16" customHeight="1" x14ac:dyDescent="0.2">
      <c r="A74" s="3" t="s">
        <v>220</v>
      </c>
      <c r="B74" s="2" t="s">
        <v>221</v>
      </c>
      <c r="C74" s="2">
        <v>14</v>
      </c>
      <c r="D74" s="9">
        <v>1599900</v>
      </c>
      <c r="E74" s="7">
        <f t="shared" si="2"/>
        <v>22398600</v>
      </c>
      <c r="F74" s="29" t="s">
        <v>222</v>
      </c>
    </row>
    <row r="75" spans="1:6" ht="16" customHeight="1" x14ac:dyDescent="0.2">
      <c r="A75" s="3" t="s">
        <v>76</v>
      </c>
      <c r="B75" s="2" t="s">
        <v>224</v>
      </c>
      <c r="C75" s="2">
        <v>4</v>
      </c>
      <c r="D75" s="9">
        <v>1600000</v>
      </c>
      <c r="E75" s="7">
        <f t="shared" si="2"/>
        <v>6400000</v>
      </c>
      <c r="F75" s="29" t="s">
        <v>223</v>
      </c>
    </row>
    <row r="76" spans="1:6" ht="16" customHeight="1" x14ac:dyDescent="0.2">
      <c r="A76" s="3" t="s">
        <v>75</v>
      </c>
      <c r="B76" s="2" t="s">
        <v>225</v>
      </c>
      <c r="C76" s="2">
        <v>14</v>
      </c>
      <c r="D76" s="9">
        <v>339900</v>
      </c>
      <c r="E76" s="7">
        <f t="shared" si="2"/>
        <v>4758600</v>
      </c>
      <c r="F76" s="24" t="s">
        <v>226</v>
      </c>
    </row>
    <row r="77" spans="1:6" ht="16" customHeight="1" x14ac:dyDescent="0.2">
      <c r="A77" s="3" t="s">
        <v>77</v>
      </c>
      <c r="B77" s="2" t="s">
        <v>227</v>
      </c>
      <c r="C77" s="2">
        <v>2</v>
      </c>
      <c r="D77" s="9">
        <v>644900</v>
      </c>
      <c r="E77" s="7">
        <f t="shared" si="2"/>
        <v>1289800</v>
      </c>
      <c r="F77" s="24" t="s">
        <v>228</v>
      </c>
    </row>
    <row r="78" spans="1:6" ht="16" customHeight="1" x14ac:dyDescent="0.2">
      <c r="A78" s="3" t="s">
        <v>258</v>
      </c>
      <c r="B78" s="2" t="s">
        <v>283</v>
      </c>
      <c r="C78" s="2">
        <v>1</v>
      </c>
      <c r="D78" s="9">
        <v>1699900</v>
      </c>
      <c r="E78" s="7">
        <f t="shared" si="2"/>
        <v>1699900</v>
      </c>
      <c r="F78" s="24" t="s">
        <v>284</v>
      </c>
    </row>
    <row r="79" spans="1:6" ht="16" customHeight="1" x14ac:dyDescent="0.2">
      <c r="A79" s="3" t="s">
        <v>272</v>
      </c>
      <c r="B79" s="2"/>
      <c r="C79" s="2">
        <v>1</v>
      </c>
      <c r="D79" s="9">
        <v>807600</v>
      </c>
      <c r="E79" s="7">
        <f t="shared" si="2"/>
        <v>807600</v>
      </c>
      <c r="F79" s="24" t="s">
        <v>285</v>
      </c>
    </row>
    <row r="80" spans="1:6" ht="16" customHeight="1" x14ac:dyDescent="0.2">
      <c r="A80" s="3" t="s">
        <v>286</v>
      </c>
      <c r="B80" s="2" t="s">
        <v>287</v>
      </c>
      <c r="C80" s="2">
        <v>1</v>
      </c>
      <c r="D80" s="9">
        <v>1609900</v>
      </c>
      <c r="E80" s="7">
        <f t="shared" si="2"/>
        <v>1609900</v>
      </c>
      <c r="F80" s="24" t="s">
        <v>288</v>
      </c>
    </row>
    <row r="81" spans="1:6" ht="16" customHeight="1" x14ac:dyDescent="0.2">
      <c r="A81" s="31" t="s">
        <v>238</v>
      </c>
      <c r="B81" s="31"/>
      <c r="C81" s="31"/>
      <c r="D81" s="31"/>
      <c r="E81" s="30">
        <f>SUM(E54:E80)</f>
        <v>73348300</v>
      </c>
      <c r="F81" s="33"/>
    </row>
    <row r="82" spans="1:6" ht="16" customHeight="1" x14ac:dyDescent="0.2">
      <c r="A82" s="11"/>
      <c r="B82" s="12"/>
      <c r="C82" s="12"/>
      <c r="D82" s="32"/>
      <c r="E82" s="13"/>
      <c r="F82" s="33"/>
    </row>
    <row r="84" spans="1:6" x14ac:dyDescent="0.2">
      <c r="A84" s="1" t="s">
        <v>92</v>
      </c>
      <c r="B84" s="1"/>
      <c r="C84" s="1"/>
      <c r="D84" s="1"/>
      <c r="E84" s="1"/>
    </row>
    <row r="85" spans="1:6" x14ac:dyDescent="0.2">
      <c r="A85" s="4" t="s">
        <v>56</v>
      </c>
      <c r="B85" s="4" t="s">
        <v>52</v>
      </c>
      <c r="C85" s="4" t="s">
        <v>53</v>
      </c>
      <c r="D85" s="4" t="s">
        <v>54</v>
      </c>
      <c r="E85" s="4" t="s">
        <v>55</v>
      </c>
      <c r="F85" s="4" t="s">
        <v>81</v>
      </c>
    </row>
    <row r="86" spans="1:6" ht="16" customHeight="1" x14ac:dyDescent="0.2">
      <c r="A86" s="3" t="s">
        <v>15</v>
      </c>
      <c r="B86" s="2" t="s">
        <v>236</v>
      </c>
      <c r="C86" s="2">
        <v>1</v>
      </c>
      <c r="D86" s="9">
        <v>2932000</v>
      </c>
      <c r="E86" s="7">
        <f t="shared" ref="E86:E91" si="3">C86*D86</f>
        <v>2932000</v>
      </c>
      <c r="F86" s="24" t="s">
        <v>229</v>
      </c>
    </row>
    <row r="87" spans="1:6" ht="16" customHeight="1" x14ac:dyDescent="0.2">
      <c r="A87" s="3" t="s">
        <v>25</v>
      </c>
      <c r="B87" s="2" t="s">
        <v>236</v>
      </c>
      <c r="C87" s="2">
        <v>1</v>
      </c>
      <c r="D87" s="9">
        <v>3758000</v>
      </c>
      <c r="E87" s="7">
        <f t="shared" si="3"/>
        <v>3758000</v>
      </c>
      <c r="F87" s="24" t="s">
        <v>230</v>
      </c>
    </row>
    <row r="88" spans="1:6" ht="16" customHeight="1" x14ac:dyDescent="0.2">
      <c r="A88" s="3" t="s">
        <v>28</v>
      </c>
      <c r="B88" s="2" t="s">
        <v>293</v>
      </c>
      <c r="C88" s="2">
        <v>16</v>
      </c>
      <c r="D88" s="9">
        <v>1299900</v>
      </c>
      <c r="E88" s="7">
        <f t="shared" si="3"/>
        <v>20798400</v>
      </c>
      <c r="F88" s="24" t="s">
        <v>292</v>
      </c>
    </row>
    <row r="89" spans="1:6" ht="16" customHeight="1" x14ac:dyDescent="0.2">
      <c r="A89" s="3" t="s">
        <v>47</v>
      </c>
      <c r="B89" s="2" t="s">
        <v>237</v>
      </c>
      <c r="C89" s="2">
        <v>2</v>
      </c>
      <c r="D89" s="9">
        <v>679000</v>
      </c>
      <c r="E89" s="7">
        <f t="shared" si="3"/>
        <v>1358000</v>
      </c>
      <c r="F89" s="29" t="s">
        <v>231</v>
      </c>
    </row>
    <row r="90" spans="1:6" ht="16" customHeight="1" x14ac:dyDescent="0.2">
      <c r="A90" s="3" t="s">
        <v>61</v>
      </c>
      <c r="B90" s="2" t="s">
        <v>233</v>
      </c>
      <c r="C90" s="2">
        <v>1</v>
      </c>
      <c r="D90" s="9">
        <v>3699900</v>
      </c>
      <c r="E90" s="7">
        <f t="shared" si="3"/>
        <v>3699900</v>
      </c>
      <c r="F90" s="24" t="s">
        <v>232</v>
      </c>
    </row>
    <row r="91" spans="1:6" ht="16" customHeight="1" x14ac:dyDescent="0.2">
      <c r="A91" s="3" t="s">
        <v>50</v>
      </c>
      <c r="B91" s="2" t="s">
        <v>235</v>
      </c>
      <c r="C91" s="2">
        <v>1</v>
      </c>
      <c r="D91" s="9">
        <v>2359900</v>
      </c>
      <c r="E91" s="7">
        <f t="shared" si="3"/>
        <v>2359900</v>
      </c>
      <c r="F91" s="24" t="s">
        <v>234</v>
      </c>
    </row>
    <row r="92" spans="1:6" x14ac:dyDescent="0.2">
      <c r="A92" s="31" t="s">
        <v>238</v>
      </c>
      <c r="B92" s="31"/>
      <c r="C92" s="31"/>
      <c r="D92" s="31"/>
      <c r="E92" s="30">
        <f>SUM(E86:E91)</f>
        <v>34906200</v>
      </c>
    </row>
  </sheetData>
  <mergeCells count="4">
    <mergeCell ref="A18:H18"/>
    <mergeCell ref="A49:D49"/>
    <mergeCell ref="A81:D81"/>
    <mergeCell ref="A92:D92"/>
  </mergeCells>
  <hyperlinks>
    <hyperlink ref="J10" r:id="rId1" xr:uid="{52C7CDD1-5F66-9146-8F62-A3A43166448C}"/>
    <hyperlink ref="J11" r:id="rId2" xr:uid="{1EB4EA34-6E4E-F74E-B3FC-4D76F133989E}"/>
    <hyperlink ref="J3" r:id="rId3" xr:uid="{187BD2B6-D6E4-B94E-A566-D726871BD155}"/>
    <hyperlink ref="J4" r:id="rId4" xr:uid="{08F34914-DCA2-3848-9654-A239F34D1727}"/>
    <hyperlink ref="J5" r:id="rId5" xr:uid="{3735F080-062C-B74F-8B57-75DBE612CE80}"/>
    <hyperlink ref="J6" r:id="rId6" xr:uid="{F6AB4155-F8B8-5144-A66A-925BD7C78E20}"/>
    <hyperlink ref="J7" r:id="rId7" xr:uid="{9553B8B5-6AC0-F640-BF27-8D8BBA60794E}"/>
    <hyperlink ref="J8" r:id="rId8" xr:uid="{DC82186F-BBE1-244D-80EF-F8F8CA1E3E6B}"/>
    <hyperlink ref="J9" r:id="rId9" xr:uid="{F8E9841B-4B1E-0D42-B4B4-1CD075F3D15D}"/>
    <hyperlink ref="J14" r:id="rId10" xr:uid="{096B2677-C811-214A-B849-9EBBC2C1C7A1}"/>
    <hyperlink ref="J15" r:id="rId11" xr:uid="{29FAFB4A-A75E-5142-8860-0CA89BC3BBEF}"/>
    <hyperlink ref="J16" r:id="rId12" xr:uid="{37E4D19F-E42E-BB4A-88A8-75EE47E113CA}"/>
    <hyperlink ref="J17" r:id="rId13" xr:uid="{930785DC-6BD7-A742-B992-F1C12B6EAFCA}"/>
    <hyperlink ref="J13" r:id="rId14" xr:uid="{45D195A4-C0D8-A746-A851-2538FCC88CDB}"/>
    <hyperlink ref="F22" r:id="rId15" display="https://www.homecenter.com.co/homecenter-co/product/713708/bateria-de-ollas-universal-antiadherente-11-piezas-azul/713708/?kid=goosho_1161562&amp;shop=googleShopping&amp;gad_source=1&amp;gbraid=0AAAAADt6wnry2uXatWVEiVEmhVqhNggL2&amp;gclid=EAIaIQobChMI9uv94MSgiQMVZqFaBR0hjz21EAQYASABEgKoTPD_BwE" xr:uid="{6EE38269-F656-C144-972E-887FE3D5EB7C}"/>
    <hyperlink ref="F23" r:id="rId16" xr:uid="{CEBEC954-B558-104E-99BA-DE6CF119DDD0}"/>
    <hyperlink ref="F24" r:id="rId17" xr:uid="{30B68774-44E6-2B4E-981E-7B5BBCB0043C}"/>
    <hyperlink ref="F26" r:id="rId18" xr:uid="{117A7260-430B-0149-98F5-E9CC6EAC17FC}"/>
    <hyperlink ref="F25" r:id="rId19" xr:uid="{80D218BA-1A3B-4A4E-BA20-B81386810763}"/>
    <hyperlink ref="F27" r:id="rId20" xr:uid="{F27D046E-1D8E-E848-AE9C-548C36C1AA83}"/>
    <hyperlink ref="F28" r:id="rId21" xr:uid="{438D2434-29B0-E04E-B75F-825BB027A2AF}"/>
    <hyperlink ref="F29" r:id="rId22" display="https://www.homecenter.com.co/homecenter-co/product/477947/cuchara-x5-unidades-medidoras-home-collection/477947/?kid=goosho_1161562&amp;shop=googleShopping&amp;gad_source=1&amp;gbraid=0AAAAADt6wnry2uXatWVEiVEmhVqhNggL2&amp;gclid=EAIaIQobChMIndyH58agiQMVLYFaBR1XlhbxEAQYASABEgLSCvD_BwE" xr:uid="{DFE3FBB1-2B0C-B44A-8A8C-7267469FDD7F}"/>
    <hyperlink ref="F30" r:id="rId23" xr:uid="{29B4DFD0-3EF0-6F4E-92DF-BC5F280AF017}"/>
    <hyperlink ref="F31" r:id="rId24" xr:uid="{97EF7860-86A8-2844-885C-0DA70CA24B56}"/>
    <hyperlink ref="F32" r:id="rId25" xr:uid="{189D3E2A-7EA4-6645-AAA4-10E394480306}"/>
    <hyperlink ref="F33" r:id="rId26" xr:uid="{BCEB3100-1E2C-4A46-B3F6-B98452781B5A}"/>
    <hyperlink ref="F63" r:id="rId27" xr:uid="{29976FAE-B9EB-AE48-BCF4-CE12E2B92559}"/>
    <hyperlink ref="F65" r:id="rId28" xr:uid="{B7F82A34-3B2D-0C4C-BF19-CEF32B6CD475}"/>
    <hyperlink ref="F66" r:id="rId29" xr:uid="{B9C9DBA5-7594-B44A-B60A-C65126486FFF}"/>
    <hyperlink ref="F67" r:id="rId30" xr:uid="{3D6B3F66-BDE3-594C-83C2-99365A4C7242}"/>
    <hyperlink ref="F68" r:id="rId31" xr:uid="{62E68325-B936-CD48-A0FF-25436F21895E}"/>
    <hyperlink ref="F69" r:id="rId32" xr:uid="{953FA08D-47BA-7E42-91E8-B5E7EDC9AAB4}"/>
    <hyperlink ref="F70" r:id="rId33" xr:uid="{60319AB4-EAC1-C341-8A24-AF6D67CF1350}"/>
    <hyperlink ref="F71" r:id="rId34" xr:uid="{56D29F5D-9E76-E44A-9720-A3AAF169BC88}"/>
    <hyperlink ref="F72" r:id="rId35" xr:uid="{8F9F8688-BCF9-7F4E-AD39-9620BDCC04EB}"/>
    <hyperlink ref="F73" r:id="rId36" xr:uid="{82D903A6-707B-4948-AE35-62CCFF253DB2}"/>
    <hyperlink ref="F74" r:id="rId37" xr:uid="{568E6C0A-F651-9B47-8B9A-28F960D64BC6}"/>
    <hyperlink ref="F75" r:id="rId38" xr:uid="{5B027B84-FFAF-B643-96EF-585F69FB7272}"/>
    <hyperlink ref="F76" r:id="rId39" xr:uid="{AD1C9480-50D1-2948-92EF-E2BE83428D96}"/>
    <hyperlink ref="F89" r:id="rId40" xr:uid="{02D7EFAA-327E-B849-9254-A07421E87A8C}"/>
    <hyperlink ref="F77" r:id="rId41" xr:uid="{22B373EB-4001-3442-82F0-5AA9B9D1196B}"/>
    <hyperlink ref="F34" r:id="rId42" xr:uid="{4EA602AE-5E6B-2A40-99ED-0C754747C7B7}"/>
    <hyperlink ref="F36" r:id="rId43" xr:uid="{D5C4FCB4-690B-D242-8CB8-F53E6AF38758}"/>
    <hyperlink ref="F37" r:id="rId44" xr:uid="{66D60F7B-9640-AC44-B19D-356D776C1989}"/>
    <hyperlink ref="F39" r:id="rId45" xr:uid="{949CCF3B-3C29-674A-A413-D35206A5AA91}"/>
    <hyperlink ref="F40" r:id="rId46" xr:uid="{18C6C901-BD01-2545-B98B-2D95BF331725}"/>
    <hyperlink ref="F41" r:id="rId47" xr:uid="{E9849CB2-34D2-5F4A-9C00-E86EB2F365D4}"/>
    <hyperlink ref="F42" r:id="rId48" display="https://www.ikea.com/co/es/p/ekoln-caneca-de-basura-beige-70493013/?utm_source=google&amp;utm_medium=surfaces&amp;utm_campaign=shopping_feed&amp;utm_content=free_google_shopping_clicks_Bathroom&amp;Water&amp;gad_source=1&amp;gbraid=0AAAAAp7dt-_Zi-X-tLz3Jcs_U5dLzWoPi&amp;gclid=Cj0KCQjwj4K5BhDYARIsAD1Ly2ooWDClW4PpJGxLAtLzlwta_ryQrwWdNvVOV3RtorDiEzd7UwcKvmUaAtgrEALw_wcB" xr:uid="{01B95383-C4E8-3548-8969-B4909AD40DEC}"/>
    <hyperlink ref="F44" r:id="rId49" xr:uid="{7B310326-FADE-4345-851D-F57DA81D368F}"/>
    <hyperlink ref="F45" r:id="rId50" xr:uid="{B98F0B03-EF50-EF40-AE35-6A6A32D72A04}"/>
    <hyperlink ref="F46" r:id="rId51" xr:uid="{E1DB4E32-E0B4-1A4F-A771-CC373CFD7DA7}"/>
    <hyperlink ref="F47" r:id="rId52" xr:uid="{5B3312D0-3BA8-AA4B-A615-83611D09F5BA}"/>
    <hyperlink ref="F48" r:id="rId53" xr:uid="{22807874-3450-C645-827C-7B64AFFD5444}"/>
    <hyperlink ref="F54" r:id="rId54" display="https://www.homecenter.com.co/homecenter-co/product/252013/espejo-vestidor-30x120-cm-color-surtido/252013/?kid=goosho_1161562&amp;shop=googleShopping&amp;gad_source=4&amp;gbraid=0AAAAADt6wnrphhzEI0oq9Aqjgm6X-6thA&amp;gclid=Cj0KCQjwj4K5BhDYARIsAD1Ly2qzlYTIM9Pt01H1dE0lqFzijeoLzEUjJR2b5TWZQ7swRdtc2lNqycIaAiJIEALw_wcB" xr:uid="{BB0D1294-065F-9B46-B5E2-323311A76589}"/>
    <hyperlink ref="F55" r:id="rId55" display="https://www.homecenter.com.co/homecenter-co/product/872197/juego-comedor-eames-redondo-4-puestos/872197/?kid=goosho_1161562&amp;shop=googleShopping&amp;gad_source=1&amp;gbraid=0AAAAADt6wnonYz35RQgBAi4Y2NQwmZsVF&amp;gclid=Cj0KCQjwj4K5BhDYARIsAD1Ly2p5tqLTRRVdsDsJ_qNdnCmb7wcsuPpAOwWaqhH3MSWm7-X2fjdD4bQaApoPEALw_wcB" xr:uid="{E0C03109-5FC4-1C4F-9BEE-CF2E290409A3}"/>
    <hyperlink ref="F56" r:id="rId56" xr:uid="{9307A494-2C71-BD47-B779-AF4A480D79B3}"/>
    <hyperlink ref="F57" r:id="rId57" display="https://www.falabella.com.co/falabella-co/product/72068802/Bicicleta-Todoterreno-Scoop-Hawk-Rin-275-21-cambios/72068802?kid=shopp254fa&amp;pid=Google_w2a&amp;gad_source=4&amp;gbraid=0AAAAADtuoySCMlZK5UjU9ylHutyQVOUMc&amp;gclid=Cj0KCQjwj4K5BhDYARIsAD1Ly2qMfQfe1AgV24Sfb-dNNS_GqW7RNiGuy4em84Ve3kFWAn5cszTuNqUaArUlEALw_wcB" xr:uid="{44075762-1E03-3F43-BD9D-B11F8EA8DB21}"/>
    <hyperlink ref="F59" r:id="rId58" xr:uid="{351B463F-CEC0-C741-9904-9C63BEEFCB6F}"/>
  </hyperlink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Necesidades por zona</vt:lpstr>
      <vt:lpstr>Especificaciones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MEJIA</dc:creator>
  <cp:lastModifiedBy>MARIA MEJIA</cp:lastModifiedBy>
  <dcterms:created xsi:type="dcterms:W3CDTF">2024-10-18T18:51:16Z</dcterms:created>
  <dcterms:modified xsi:type="dcterms:W3CDTF">2024-10-30T23:12:51Z</dcterms:modified>
</cp:coreProperties>
</file>