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riajosemejia/Desktop/TRABAJO DE GRADO/Apéndices/"/>
    </mc:Choice>
  </mc:AlternateContent>
  <xr:revisionPtr revIDLastSave="0" documentId="13_ncr:1_{2480E982-A2DF-7544-9BB0-66BABA81BE32}" xr6:coauthVersionLast="47" xr6:coauthVersionMax="47" xr10:uidLastSave="{00000000-0000-0000-0000-000000000000}"/>
  <bookViews>
    <workbookView xWindow="0" yWindow="500" windowWidth="28800" windowHeight="16400" xr2:uid="{50C86FE8-4B4E-2748-B13D-BB60B9B65CED}"/>
  </bookViews>
  <sheets>
    <sheet name="Empleados término fijo" sheetId="1" r:id="rId1"/>
    <sheet name="Contador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" i="2" l="1"/>
  <c r="M12" i="1"/>
  <c r="M13" i="1"/>
  <c r="M14" i="1"/>
  <c r="M15" i="1"/>
  <c r="M16" i="1"/>
  <c r="M17" i="1"/>
  <c r="L13" i="1"/>
  <c r="L14" i="1"/>
  <c r="L15" i="1"/>
  <c r="L16" i="1"/>
  <c r="L17" i="1"/>
  <c r="L12" i="1"/>
  <c r="J13" i="1"/>
  <c r="K13" i="1" s="1"/>
  <c r="J14" i="1"/>
  <c r="K14" i="1" s="1"/>
  <c r="J15" i="1"/>
  <c r="K15" i="1" s="1"/>
  <c r="J16" i="1"/>
  <c r="K16" i="1" s="1"/>
  <c r="J17" i="1"/>
  <c r="K17" i="1" s="1"/>
  <c r="J12" i="1"/>
  <c r="K12" i="1" s="1"/>
  <c r="I13" i="1"/>
  <c r="I14" i="1"/>
  <c r="I15" i="1"/>
  <c r="I16" i="1"/>
  <c r="I17" i="1"/>
  <c r="H14" i="1"/>
  <c r="H13" i="1"/>
  <c r="H15" i="1"/>
  <c r="H16" i="1"/>
  <c r="H17" i="1"/>
  <c r="G17" i="1"/>
  <c r="G16" i="1"/>
  <c r="G15" i="1"/>
  <c r="G14" i="1"/>
  <c r="G13" i="1"/>
  <c r="G12" i="1"/>
  <c r="F13" i="1"/>
  <c r="F17" i="1"/>
  <c r="F16" i="1"/>
  <c r="F15" i="1"/>
  <c r="F14" i="1"/>
  <c r="F12" i="1"/>
  <c r="E17" i="1"/>
  <c r="E25" i="1" s="1"/>
  <c r="F25" i="1" s="1"/>
  <c r="E16" i="1"/>
  <c r="E15" i="1"/>
  <c r="E14" i="1"/>
  <c r="E13" i="1"/>
  <c r="N13" i="1" s="1"/>
  <c r="E12" i="1"/>
  <c r="H12" i="1"/>
  <c r="I12" i="1"/>
  <c r="E20" i="1" l="1"/>
  <c r="F20" i="1" s="1"/>
  <c r="E24" i="1"/>
  <c r="F24" i="1" s="1"/>
  <c r="N14" i="1"/>
  <c r="E22" i="1"/>
  <c r="F22" i="1" s="1"/>
  <c r="N17" i="1"/>
  <c r="E21" i="1"/>
  <c r="F21" i="1" s="1"/>
  <c r="N12" i="1"/>
  <c r="N15" i="1"/>
  <c r="N16" i="1"/>
  <c r="E23" i="1"/>
  <c r="F23" i="1" s="1"/>
</calcChain>
</file>

<file path=xl/sharedStrings.xml><?xml version="1.0" encoding="utf-8"?>
<sst xmlns="http://schemas.openxmlformats.org/spreadsheetml/2006/main" count="52" uniqueCount="34">
  <si>
    <t>Concepto</t>
  </si>
  <si>
    <t>Salud</t>
  </si>
  <si>
    <t>Porcentaje</t>
  </si>
  <si>
    <t>Pensión</t>
  </si>
  <si>
    <t>Costo por ARL</t>
  </si>
  <si>
    <t>Riesgo laboral</t>
  </si>
  <si>
    <t>Tipo I</t>
  </si>
  <si>
    <t>Tipo II</t>
  </si>
  <si>
    <t>Tipo III</t>
  </si>
  <si>
    <t>Tipo IV</t>
  </si>
  <si>
    <t>Tipo V</t>
  </si>
  <si>
    <t>Interés cesantías</t>
  </si>
  <si>
    <t>Cargo</t>
  </si>
  <si>
    <t>Gerente</t>
  </si>
  <si>
    <t>Recepcionista</t>
  </si>
  <si>
    <t>Community Manager</t>
  </si>
  <si>
    <t>Personal de mantenimiento</t>
  </si>
  <si>
    <t>Personal de aseo</t>
  </si>
  <si>
    <t>Cantidad</t>
  </si>
  <si>
    <t>Salario base</t>
  </si>
  <si>
    <t>Prima de junio</t>
  </si>
  <si>
    <t>Prima de diciembre</t>
  </si>
  <si>
    <t>Cesantías</t>
  </si>
  <si>
    <t>Intereses a las cesantías</t>
  </si>
  <si>
    <t>Vacaciones</t>
  </si>
  <si>
    <t>CCF</t>
  </si>
  <si>
    <t>Caja de compensación familiar (CCF)</t>
  </si>
  <si>
    <t>Total anual</t>
  </si>
  <si>
    <t>Administradora</t>
  </si>
  <si>
    <t>Prestaciones sociales</t>
  </si>
  <si>
    <t>Total salario mensual</t>
  </si>
  <si>
    <t>Auxilio de transporte</t>
  </si>
  <si>
    <t>Contador</t>
  </si>
  <si>
    <t>Salario anual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</si>
</sst>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2" formatCode="_-&quot;$&quot;* #,##0_-;\-&quot;$&quot;* #,##0_-;_-&quot;$&quot;* &quot;-&quot;_-;_-@_-"/>
    <numFmt numFmtId="164" formatCode="0.0%"/>
    <numFmt numFmtId="165" formatCode="0.000%"/>
  </numFmts>
  <fonts count="3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2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1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0" fillId="0" borderId="1" xfId="0" applyBorder="1"/>
    <xf numFmtId="42" fontId="0" fillId="0" borderId="1" xfId="0" applyNumberFormat="1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42" fontId="0" fillId="0" borderId="1" xfId="0" applyNumberForma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42" fontId="2" fillId="0" borderId="1" xfId="1" applyFont="1" applyBorder="1"/>
    <xf numFmtId="164" fontId="0" fillId="0" borderId="1" xfId="2" applyNumberFormat="1" applyFont="1" applyBorder="1" applyAlignment="1">
      <alignment horizontal="center"/>
    </xf>
    <xf numFmtId="9" fontId="0" fillId="0" borderId="1" xfId="2" applyFont="1" applyBorder="1" applyAlignment="1">
      <alignment horizontal="center"/>
    </xf>
    <xf numFmtId="9" fontId="0" fillId="0" borderId="1" xfId="0" applyNumberFormat="1" applyBorder="1" applyAlignment="1">
      <alignment horizontal="center"/>
    </xf>
    <xf numFmtId="165" fontId="0" fillId="0" borderId="1" xfId="2" applyNumberFormat="1" applyFont="1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42" fontId="2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center"/>
    </xf>
  </cellXfs>
  <cellStyles count="3">
    <cellStyle name="Moneda [0]" xfId="1" builtinId="7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BA9132-1CB9-254D-AACD-8B876CDA7E07}">
  <dimension ref="A2:N25"/>
  <sheetViews>
    <sheetView tabSelected="1" workbookViewId="0">
      <selection activeCell="D7" sqref="D7"/>
    </sheetView>
  </sheetViews>
  <sheetFormatPr baseColWidth="10" defaultRowHeight="16" x14ac:dyDescent="0.2"/>
  <cols>
    <col min="1" max="1" width="31.1640625" bestFit="1" customWidth="1"/>
    <col min="2" max="2" width="11.1640625" bestFit="1" customWidth="1"/>
    <col min="3" max="3" width="12.83203125" bestFit="1" customWidth="1"/>
    <col min="4" max="4" width="18.5" bestFit="1" customWidth="1"/>
    <col min="5" max="5" width="18.6640625" bestFit="1" customWidth="1"/>
    <col min="6" max="6" width="19" bestFit="1" customWidth="1"/>
    <col min="7" max="7" width="13" bestFit="1" customWidth="1"/>
    <col min="8" max="8" width="13.1640625" bestFit="1" customWidth="1"/>
    <col min="9" max="9" width="17.5" bestFit="1" customWidth="1"/>
    <col min="10" max="10" width="11.5" bestFit="1" customWidth="1"/>
    <col min="11" max="11" width="21.6640625" bestFit="1" customWidth="1"/>
    <col min="12" max="12" width="11.5" bestFit="1" customWidth="1"/>
    <col min="13" max="13" width="11" bestFit="1" customWidth="1"/>
    <col min="14" max="14" width="12.6640625" bestFit="1" customWidth="1"/>
  </cols>
  <sheetData>
    <row r="2" spans="1:14" x14ac:dyDescent="0.2">
      <c r="A2" s="7" t="s">
        <v>0</v>
      </c>
      <c r="B2" s="7" t="s">
        <v>2</v>
      </c>
      <c r="E2" s="15" t="s">
        <v>4</v>
      </c>
      <c r="F2" s="15"/>
    </row>
    <row r="3" spans="1:14" x14ac:dyDescent="0.2">
      <c r="A3" s="5" t="s">
        <v>1</v>
      </c>
      <c r="B3" s="9">
        <v>8.5000000000000006E-2</v>
      </c>
      <c r="E3" s="16" t="s">
        <v>5</v>
      </c>
      <c r="F3" s="16" t="s">
        <v>2</v>
      </c>
    </row>
    <row r="4" spans="1:14" x14ac:dyDescent="0.2">
      <c r="A4" s="5" t="s">
        <v>3</v>
      </c>
      <c r="B4" s="10">
        <v>0.12</v>
      </c>
      <c r="E4" s="19" t="s">
        <v>6</v>
      </c>
      <c r="F4" s="12">
        <v>5.2199999999999998E-3</v>
      </c>
    </row>
    <row r="5" spans="1:14" x14ac:dyDescent="0.2">
      <c r="A5" s="5" t="s">
        <v>11</v>
      </c>
      <c r="B5" s="10">
        <v>0.12</v>
      </c>
      <c r="E5" s="19" t="s">
        <v>7</v>
      </c>
      <c r="F5" s="13">
        <v>1.044E-2</v>
      </c>
    </row>
    <row r="6" spans="1:14" x14ac:dyDescent="0.2">
      <c r="A6" s="5" t="s">
        <v>26</v>
      </c>
      <c r="B6" s="11">
        <v>0.04</v>
      </c>
      <c r="E6" s="19" t="s">
        <v>8</v>
      </c>
      <c r="F6" s="14">
        <v>2.436E-2</v>
      </c>
    </row>
    <row r="7" spans="1:14" x14ac:dyDescent="0.2">
      <c r="E7" s="19" t="s">
        <v>9</v>
      </c>
      <c r="F7" s="14">
        <v>4.3499999999999997E-2</v>
      </c>
    </row>
    <row r="8" spans="1:14" x14ac:dyDescent="0.2">
      <c r="E8" s="19" t="s">
        <v>10</v>
      </c>
      <c r="F8" s="4">
        <v>6.96</v>
      </c>
    </row>
    <row r="11" spans="1:14" x14ac:dyDescent="0.2">
      <c r="A11" s="7" t="s">
        <v>12</v>
      </c>
      <c r="B11" s="7" t="s">
        <v>18</v>
      </c>
      <c r="C11" s="7" t="s">
        <v>19</v>
      </c>
      <c r="D11" s="7" t="s">
        <v>31</v>
      </c>
      <c r="E11" s="7" t="s">
        <v>1</v>
      </c>
      <c r="F11" s="7" t="s">
        <v>3</v>
      </c>
      <c r="G11" s="7" t="s">
        <v>5</v>
      </c>
      <c r="H11" s="7" t="s">
        <v>20</v>
      </c>
      <c r="I11" s="7" t="s">
        <v>21</v>
      </c>
      <c r="J11" s="7" t="s">
        <v>22</v>
      </c>
      <c r="K11" s="7" t="s">
        <v>23</v>
      </c>
      <c r="L11" s="7" t="s">
        <v>24</v>
      </c>
      <c r="M11" s="7" t="s">
        <v>25</v>
      </c>
      <c r="N11" s="7" t="s">
        <v>27</v>
      </c>
    </row>
    <row r="12" spans="1:14" x14ac:dyDescent="0.2">
      <c r="A12" s="1" t="s">
        <v>13</v>
      </c>
      <c r="B12" s="20">
        <v>1</v>
      </c>
      <c r="C12" s="3">
        <v>3500000</v>
      </c>
      <c r="D12" s="3">
        <v>0</v>
      </c>
      <c r="E12" s="3">
        <f>C12*$B$3</f>
        <v>297500</v>
      </c>
      <c r="F12" s="3">
        <f>C12*$B$4</f>
        <v>420000</v>
      </c>
      <c r="G12" s="3">
        <f>C12*$F$4</f>
        <v>18270</v>
      </c>
      <c r="H12" s="3">
        <f>(C12+D12)/2</f>
        <v>1750000</v>
      </c>
      <c r="I12" s="3">
        <f>(C12+D12)/2</f>
        <v>1750000</v>
      </c>
      <c r="J12" s="3">
        <f>(C12+D12)</f>
        <v>3500000</v>
      </c>
      <c r="K12" s="3">
        <f>J12*$B$5</f>
        <v>420000</v>
      </c>
      <c r="L12" s="3">
        <f>C12/2</f>
        <v>1750000</v>
      </c>
      <c r="M12" s="3">
        <f>C12*$B$6</f>
        <v>140000</v>
      </c>
      <c r="N12" s="8">
        <f>((C12+D12+E12+F12+G12+M12)*12)+H12+I12+J12+K12+L12</f>
        <v>61679240</v>
      </c>
    </row>
    <row r="13" spans="1:14" x14ac:dyDescent="0.2">
      <c r="A13" s="1" t="s">
        <v>28</v>
      </c>
      <c r="B13" s="20">
        <v>1</v>
      </c>
      <c r="C13" s="3">
        <v>2500000</v>
      </c>
      <c r="D13" s="3">
        <v>162000</v>
      </c>
      <c r="E13" s="3">
        <f>C13*$B$3</f>
        <v>212500.00000000003</v>
      </c>
      <c r="F13" s="3">
        <f>C13*$B$4</f>
        <v>300000</v>
      </c>
      <c r="G13" s="3">
        <f>C13*$F$4</f>
        <v>13050</v>
      </c>
      <c r="H13" s="3">
        <f>(C13+D13)/2</f>
        <v>1331000</v>
      </c>
      <c r="I13" s="3">
        <f>(C13+D13)/2</f>
        <v>1331000</v>
      </c>
      <c r="J13" s="3">
        <f t="shared" ref="J13:J17" si="0">(C13+D13)</f>
        <v>2662000</v>
      </c>
      <c r="K13" s="3">
        <f>J13*$B$5</f>
        <v>319440</v>
      </c>
      <c r="L13" s="3">
        <f t="shared" ref="L13:L17" si="1">C13/2</f>
        <v>1250000</v>
      </c>
      <c r="M13" s="3">
        <f>C13*$B$6</f>
        <v>100000</v>
      </c>
      <c r="N13" s="8">
        <f t="shared" ref="N13:N17" si="2">((C13+D13+E13+F13+G13+M13)*12)+H13+I13+J13+K13+L13</f>
        <v>46344040</v>
      </c>
    </row>
    <row r="14" spans="1:14" x14ac:dyDescent="0.2">
      <c r="A14" s="1" t="s">
        <v>14</v>
      </c>
      <c r="B14" s="20">
        <v>2</v>
      </c>
      <c r="C14" s="3">
        <v>1300000</v>
      </c>
      <c r="D14" s="3">
        <v>162000</v>
      </c>
      <c r="E14" s="3">
        <f>C14*$B$3</f>
        <v>110500.00000000001</v>
      </c>
      <c r="F14" s="3">
        <f>C14*$B$4</f>
        <v>156000</v>
      </c>
      <c r="G14" s="3">
        <f>C14*$F$4</f>
        <v>6786</v>
      </c>
      <c r="H14" s="3">
        <f>(C14+D14)/2</f>
        <v>731000</v>
      </c>
      <c r="I14" s="3">
        <f t="shared" ref="I14:I17" si="3">(C14+D14)/2</f>
        <v>731000</v>
      </c>
      <c r="J14" s="3">
        <f t="shared" si="0"/>
        <v>1462000</v>
      </c>
      <c r="K14" s="3">
        <f>J14*$B$5</f>
        <v>175440</v>
      </c>
      <c r="L14" s="3">
        <f t="shared" si="1"/>
        <v>650000</v>
      </c>
      <c r="M14" s="3">
        <f>C14*$B$6</f>
        <v>52000</v>
      </c>
      <c r="N14" s="8">
        <f>(((C14+D14+E14+F14+G14+M14)*12)+H14+I14+J14+K14+L14)*B14</f>
        <v>50393744</v>
      </c>
    </row>
    <row r="15" spans="1:14" x14ac:dyDescent="0.2">
      <c r="A15" s="1" t="s">
        <v>15</v>
      </c>
      <c r="B15" s="20">
        <v>1</v>
      </c>
      <c r="C15" s="3">
        <v>1600000</v>
      </c>
      <c r="D15" s="3">
        <v>162000</v>
      </c>
      <c r="E15" s="3">
        <f>C15*$B$3</f>
        <v>136000</v>
      </c>
      <c r="F15" s="3">
        <f>C15*$B$4</f>
        <v>192000</v>
      </c>
      <c r="G15" s="3">
        <f>C15*$F$4</f>
        <v>8352</v>
      </c>
      <c r="H15" s="3">
        <f t="shared" ref="H15:H17" si="4">(C15+D15)/2</f>
        <v>881000</v>
      </c>
      <c r="I15" s="3">
        <f t="shared" si="3"/>
        <v>881000</v>
      </c>
      <c r="J15" s="3">
        <f t="shared" si="0"/>
        <v>1762000</v>
      </c>
      <c r="K15" s="3">
        <f>J15*$B$5</f>
        <v>211440</v>
      </c>
      <c r="L15" s="3">
        <f t="shared" si="1"/>
        <v>800000</v>
      </c>
      <c r="M15" s="3">
        <f>C15*$B$6</f>
        <v>64000</v>
      </c>
      <c r="N15" s="8">
        <f t="shared" si="2"/>
        <v>30483664</v>
      </c>
    </row>
    <row r="16" spans="1:14" x14ac:dyDescent="0.2">
      <c r="A16" s="1" t="s">
        <v>16</v>
      </c>
      <c r="B16" s="20">
        <v>1</v>
      </c>
      <c r="C16" s="3">
        <v>1300000</v>
      </c>
      <c r="D16" s="3">
        <v>162000</v>
      </c>
      <c r="E16" s="3">
        <f>C16*$B$3</f>
        <v>110500.00000000001</v>
      </c>
      <c r="F16" s="3">
        <f>C16*$B$4</f>
        <v>156000</v>
      </c>
      <c r="G16" s="3">
        <f>C16*$F$5</f>
        <v>13572</v>
      </c>
      <c r="H16" s="3">
        <f t="shared" si="4"/>
        <v>731000</v>
      </c>
      <c r="I16" s="3">
        <f t="shared" si="3"/>
        <v>731000</v>
      </c>
      <c r="J16" s="3">
        <f t="shared" si="0"/>
        <v>1462000</v>
      </c>
      <c r="K16" s="3">
        <f>J16*$B$5</f>
        <v>175440</v>
      </c>
      <c r="L16" s="3">
        <f t="shared" si="1"/>
        <v>650000</v>
      </c>
      <c r="M16" s="3">
        <f>C16*$B$6</f>
        <v>52000</v>
      </c>
      <c r="N16" s="8">
        <f t="shared" si="2"/>
        <v>25278304</v>
      </c>
    </row>
    <row r="17" spans="1:14" x14ac:dyDescent="0.2">
      <c r="A17" s="1" t="s">
        <v>17</v>
      </c>
      <c r="B17" s="20">
        <v>1</v>
      </c>
      <c r="C17" s="3">
        <v>1300000</v>
      </c>
      <c r="D17" s="3">
        <v>162000</v>
      </c>
      <c r="E17" s="3">
        <f>C17*$B$3</f>
        <v>110500.00000000001</v>
      </c>
      <c r="F17" s="3">
        <f>C17*$B$4</f>
        <v>156000</v>
      </c>
      <c r="G17" s="3">
        <f>C17*$F$5</f>
        <v>13572</v>
      </c>
      <c r="H17" s="3">
        <f t="shared" si="4"/>
        <v>731000</v>
      </c>
      <c r="I17" s="3">
        <f t="shared" si="3"/>
        <v>731000</v>
      </c>
      <c r="J17" s="3">
        <f t="shared" si="0"/>
        <v>1462000</v>
      </c>
      <c r="K17" s="3">
        <f>J17*$B$5</f>
        <v>175440</v>
      </c>
      <c r="L17" s="3">
        <f t="shared" si="1"/>
        <v>650000</v>
      </c>
      <c r="M17" s="3">
        <f>C17*$B$6</f>
        <v>52000</v>
      </c>
      <c r="N17" s="8">
        <f t="shared" si="2"/>
        <v>25278304</v>
      </c>
    </row>
    <row r="19" spans="1:14" ht="32" customHeight="1" x14ac:dyDescent="0.2">
      <c r="A19" s="17" t="s">
        <v>12</v>
      </c>
      <c r="B19" s="17" t="s">
        <v>18</v>
      </c>
      <c r="C19" s="17" t="s">
        <v>19</v>
      </c>
      <c r="D19" s="17" t="s">
        <v>31</v>
      </c>
      <c r="E19" s="17" t="s">
        <v>29</v>
      </c>
      <c r="F19" s="17" t="s">
        <v>30</v>
      </c>
    </row>
    <row r="20" spans="1:14" x14ac:dyDescent="0.2">
      <c r="A20" s="1" t="s">
        <v>13</v>
      </c>
      <c r="B20" s="4">
        <v>1</v>
      </c>
      <c r="C20" s="6">
        <v>3500000</v>
      </c>
      <c r="D20" s="6">
        <v>0</v>
      </c>
      <c r="E20" s="6">
        <f>E12+F12+G12</f>
        <v>735770</v>
      </c>
      <c r="F20" s="18">
        <f>B20*(C20+D20+E20)</f>
        <v>4235770</v>
      </c>
    </row>
    <row r="21" spans="1:14" x14ac:dyDescent="0.2">
      <c r="A21" s="1" t="s">
        <v>28</v>
      </c>
      <c r="B21" s="4">
        <v>1</v>
      </c>
      <c r="C21" s="6">
        <v>2500000</v>
      </c>
      <c r="D21" s="6">
        <v>162000</v>
      </c>
      <c r="E21" s="6">
        <f t="shared" ref="E21:E25" si="5">E13+F13+G13</f>
        <v>525550</v>
      </c>
      <c r="F21" s="18">
        <f t="shared" ref="F21:F25" si="6">B21*(C21+D21+E21)</f>
        <v>3187550</v>
      </c>
    </row>
    <row r="22" spans="1:14" x14ac:dyDescent="0.2">
      <c r="A22" s="1" t="s">
        <v>14</v>
      </c>
      <c r="B22" s="4">
        <v>2</v>
      </c>
      <c r="C22" s="6">
        <v>1300000</v>
      </c>
      <c r="D22" s="6">
        <v>162000</v>
      </c>
      <c r="E22" s="6">
        <f t="shared" si="5"/>
        <v>273286</v>
      </c>
      <c r="F22" s="18">
        <f t="shared" si="6"/>
        <v>3470572</v>
      </c>
    </row>
    <row r="23" spans="1:14" x14ac:dyDescent="0.2">
      <c r="A23" s="1" t="s">
        <v>15</v>
      </c>
      <c r="B23" s="4">
        <v>1</v>
      </c>
      <c r="C23" s="6">
        <v>1600000</v>
      </c>
      <c r="D23" s="6">
        <v>162000</v>
      </c>
      <c r="E23" s="6">
        <f t="shared" si="5"/>
        <v>336352</v>
      </c>
      <c r="F23" s="18">
        <f t="shared" si="6"/>
        <v>2098352</v>
      </c>
    </row>
    <row r="24" spans="1:14" x14ac:dyDescent="0.2">
      <c r="A24" s="1" t="s">
        <v>16</v>
      </c>
      <c r="B24" s="4">
        <v>1</v>
      </c>
      <c r="C24" s="6">
        <v>1300000</v>
      </c>
      <c r="D24" s="6">
        <v>162000</v>
      </c>
      <c r="E24" s="6">
        <f t="shared" si="5"/>
        <v>280072</v>
      </c>
      <c r="F24" s="18">
        <f t="shared" si="6"/>
        <v>1742072</v>
      </c>
    </row>
    <row r="25" spans="1:14" x14ac:dyDescent="0.2">
      <c r="A25" s="1" t="s">
        <v>17</v>
      </c>
      <c r="B25" s="4">
        <v>1</v>
      </c>
      <c r="C25" s="6">
        <v>1300000</v>
      </c>
      <c r="D25" s="6">
        <v>162000</v>
      </c>
      <c r="E25" s="6">
        <f t="shared" si="5"/>
        <v>280072</v>
      </c>
      <c r="F25" s="18">
        <f t="shared" si="6"/>
        <v>1742072</v>
      </c>
    </row>
  </sheetData>
  <mergeCells count="1">
    <mergeCell ref="E2:F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29C055-584E-F446-A20F-51E5793D390F}">
  <dimension ref="B2:F3"/>
  <sheetViews>
    <sheetView workbookViewId="0">
      <selection activeCell="E11" sqref="E11"/>
    </sheetView>
  </sheetViews>
  <sheetFormatPr baseColWidth="10" defaultRowHeight="16" x14ac:dyDescent="0.2"/>
  <cols>
    <col min="4" max="4" width="11.5" bestFit="1" customWidth="1"/>
    <col min="5" max="5" width="18.5" bestFit="1" customWidth="1"/>
    <col min="6" max="6" width="12.5" bestFit="1" customWidth="1"/>
  </cols>
  <sheetData>
    <row r="2" spans="2:6" x14ac:dyDescent="0.2">
      <c r="B2" s="7" t="s">
        <v>12</v>
      </c>
      <c r="C2" s="7" t="s">
        <v>18</v>
      </c>
      <c r="D2" s="7" t="s">
        <v>19</v>
      </c>
      <c r="E2" s="7" t="s">
        <v>31</v>
      </c>
      <c r="F2" s="7" t="s">
        <v>33</v>
      </c>
    </row>
    <row r="3" spans="2:6" x14ac:dyDescent="0.2">
      <c r="B3" s="4" t="s">
        <v>32</v>
      </c>
      <c r="C3" s="2">
        <v>1</v>
      </c>
      <c r="D3" s="3">
        <v>3500000</v>
      </c>
      <c r="E3" s="3">
        <v>0</v>
      </c>
      <c r="F3" s="3">
        <f>(D3+E3)*12</f>
        <v>42000000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Empleados término fijo</vt:lpstr>
      <vt:lpstr>Contador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MEJIA</dc:creator>
  <cp:lastModifiedBy>MARIA MEJIA</cp:lastModifiedBy>
  <dcterms:created xsi:type="dcterms:W3CDTF">2024-07-26T22:55:26Z</dcterms:created>
  <dcterms:modified xsi:type="dcterms:W3CDTF">2024-11-12T16:47:15Z</dcterms:modified>
</cp:coreProperties>
</file>