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josemejia/Desktop/TRABAJO DE GRADO/"/>
    </mc:Choice>
  </mc:AlternateContent>
  <xr:revisionPtr revIDLastSave="0" documentId="13_ncr:1_{B1D84C1E-6518-7D4E-B5CA-D8E0CC78436E}" xr6:coauthVersionLast="47" xr6:coauthVersionMax="47" xr10:uidLastSave="{00000000-0000-0000-0000-000000000000}"/>
  <bookViews>
    <workbookView xWindow="0" yWindow="500" windowWidth="17640" windowHeight="15720" activeTab="1" xr2:uid="{C512DF8F-5831-48B2-A30F-EAA9AE5F8272}"/>
  </bookViews>
  <sheets>
    <sheet name="Matriz de Leopold" sheetId="1" r:id="rId1"/>
    <sheet name="Matriz de Leopold (2)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3" l="1"/>
  <c r="C23" i="3"/>
  <c r="C22" i="3"/>
  <c r="Q22" i="3" s="1"/>
  <c r="C21" i="3"/>
  <c r="S5" i="3"/>
  <c r="S21" i="3" s="1"/>
  <c r="Q15" i="3"/>
  <c r="R5" i="3"/>
  <c r="R21" i="3" s="1"/>
  <c r="Q5" i="3"/>
  <c r="O24" i="3"/>
  <c r="M24" i="3"/>
  <c r="K24" i="3"/>
  <c r="I24" i="3"/>
  <c r="Q24" i="3" s="1"/>
  <c r="G24" i="3"/>
  <c r="E24" i="3"/>
  <c r="O23" i="3"/>
  <c r="M23" i="3"/>
  <c r="K23" i="3"/>
  <c r="I23" i="3"/>
  <c r="G23" i="3"/>
  <c r="E23" i="3"/>
  <c r="O22" i="3"/>
  <c r="M22" i="3"/>
  <c r="K22" i="3"/>
  <c r="I22" i="3"/>
  <c r="G22" i="3"/>
  <c r="E22" i="3"/>
  <c r="O21" i="3"/>
  <c r="M21" i="3"/>
  <c r="K21" i="3"/>
  <c r="I21" i="3"/>
  <c r="G21" i="3"/>
  <c r="E21" i="3"/>
  <c r="T19" i="3"/>
  <c r="S19" i="3"/>
  <c r="R19" i="3"/>
  <c r="Q19" i="3"/>
  <c r="T17" i="3"/>
  <c r="S17" i="3"/>
  <c r="R17" i="3"/>
  <c r="Q17" i="3"/>
  <c r="T15" i="3"/>
  <c r="S15" i="3"/>
  <c r="R15" i="3"/>
  <c r="T13" i="3"/>
  <c r="S13" i="3"/>
  <c r="R13" i="3"/>
  <c r="Q13" i="3"/>
  <c r="T11" i="3"/>
  <c r="S11" i="3"/>
  <c r="R11" i="3"/>
  <c r="Q11" i="3"/>
  <c r="T9" i="3"/>
  <c r="S9" i="3"/>
  <c r="R9" i="3"/>
  <c r="Q9" i="3"/>
  <c r="T7" i="3"/>
  <c r="S7" i="3"/>
  <c r="R7" i="3"/>
  <c r="Q7" i="3"/>
  <c r="T5" i="3"/>
  <c r="T21" i="3" s="1"/>
  <c r="C24" i="1"/>
  <c r="Q23" i="3" l="1"/>
  <c r="Q21" i="3"/>
  <c r="S5" i="1"/>
  <c r="S21" i="1" s="1"/>
  <c r="Q24" i="1"/>
  <c r="Q23" i="1"/>
  <c r="Q22" i="1"/>
  <c r="Q21" i="1"/>
  <c r="R21" i="1"/>
  <c r="T5" i="1"/>
  <c r="R15" i="1"/>
  <c r="Q15" i="1"/>
  <c r="T21" i="1"/>
  <c r="T19" i="1"/>
  <c r="T17" i="1"/>
  <c r="T15" i="1"/>
  <c r="T13" i="1"/>
  <c r="T11" i="1"/>
  <c r="T9" i="1"/>
  <c r="T7" i="1"/>
  <c r="Q5" i="1"/>
  <c r="R5" i="1"/>
  <c r="O24" i="1"/>
  <c r="M24" i="1"/>
  <c r="K24" i="1"/>
  <c r="I24" i="1"/>
  <c r="G24" i="1"/>
  <c r="E24" i="1"/>
  <c r="C23" i="1"/>
  <c r="C22" i="1"/>
  <c r="C21" i="1"/>
  <c r="R9" i="1"/>
  <c r="Q7" i="1"/>
  <c r="M23" i="1"/>
  <c r="M22" i="1"/>
  <c r="M21" i="1"/>
  <c r="S7" i="1"/>
  <c r="R7" i="1"/>
  <c r="K23" i="1"/>
  <c r="K22" i="1"/>
  <c r="K21" i="1"/>
  <c r="I21" i="1"/>
  <c r="Q9" i="1"/>
  <c r="S9" i="1"/>
  <c r="S11" i="1"/>
  <c r="S13" i="1"/>
  <c r="S15" i="1"/>
  <c r="S17" i="1"/>
  <c r="S19" i="1"/>
  <c r="E23" i="1"/>
  <c r="G23" i="1"/>
  <c r="I23" i="1"/>
  <c r="O23" i="1"/>
  <c r="O21" i="1"/>
  <c r="O22" i="1"/>
  <c r="E21" i="1"/>
  <c r="G21" i="1"/>
  <c r="E22" i="1"/>
  <c r="G22" i="1"/>
  <c r="I22" i="1"/>
  <c r="Q11" i="1"/>
  <c r="R11" i="1"/>
  <c r="Q13" i="1"/>
  <c r="R13" i="1"/>
  <c r="Q17" i="1"/>
  <c r="R17" i="1"/>
  <c r="Q19" i="1"/>
  <c r="R19" i="1"/>
</calcChain>
</file>

<file path=xl/sharedStrings.xml><?xml version="1.0" encoding="utf-8"?>
<sst xmlns="http://schemas.openxmlformats.org/spreadsheetml/2006/main" count="216" uniqueCount="74">
  <si>
    <t>Afectaciones</t>
  </si>
  <si>
    <t>Total Afecciones</t>
  </si>
  <si>
    <t>Agregado del Impacto</t>
  </si>
  <si>
    <t>Calificación negativa</t>
  </si>
  <si>
    <t>Factores ambientales</t>
  </si>
  <si>
    <t>+</t>
  </si>
  <si>
    <t>-</t>
  </si>
  <si>
    <t>Irrelevantes</t>
  </si>
  <si>
    <t>Agua</t>
  </si>
  <si>
    <t>Moderados</t>
  </si>
  <si>
    <t xml:space="preserve">Severos </t>
  </si>
  <si>
    <t>Calidad del aire (gases, partículas)</t>
  </si>
  <si>
    <t>Atmósfera</t>
  </si>
  <si>
    <t>Críticos</t>
  </si>
  <si>
    <t>&gt; -75</t>
  </si>
  <si>
    <t>Calificación positiva</t>
  </si>
  <si>
    <t>Poco importante</t>
  </si>
  <si>
    <t>Importante</t>
  </si>
  <si>
    <t>Muy importante</t>
  </si>
  <si>
    <t>Flora</t>
  </si>
  <si>
    <t>Fauna</t>
  </si>
  <si>
    <t>Interés estético y humano</t>
  </si>
  <si>
    <t>Aspectos culturales</t>
  </si>
  <si>
    <t xml:space="preserve"> Empleo</t>
  </si>
  <si>
    <t>Total de afectaciones</t>
  </si>
  <si>
    <t>Agregado del impacto</t>
  </si>
  <si>
    <t>Magnitud</t>
  </si>
  <si>
    <t>Intensidad</t>
  </si>
  <si>
    <t>Alteración</t>
  </si>
  <si>
    <t>Calificación</t>
  </si>
  <si>
    <t>Baja</t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</si>
  <si>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1</t>
    </r>
  </si>
  <si>
    <t>Media</t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</si>
  <si>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</si>
  <si>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t>Alta</t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</si>
  <si>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</si>
  <si>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</si>
  <si>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</si>
  <si>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</si>
  <si>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</si>
  <si>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/>
    </r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</si>
  <si>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/>
    </r>
  </si>
  <si>
    <t>Muy alta</t>
  </si>
  <si>
    <r>
      <rPr>
        <sz val="9"/>
        <color theme="1"/>
        <rFont val="Calibri"/>
        <family val="2"/>
      </rPr>
      <t>±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/>
    </r>
  </si>
  <si>
    <t>Importancia</t>
  </si>
  <si>
    <t>Duración</t>
  </si>
  <si>
    <t>Influencia</t>
  </si>
  <si>
    <t>Temporal</t>
  </si>
  <si>
    <t>Puntual</t>
  </si>
  <si>
    <t>Permanente</t>
  </si>
  <si>
    <t>Local</t>
  </si>
  <si>
    <t>Regional</t>
  </si>
  <si>
    <t>Nacional</t>
  </si>
  <si>
    <t>Construcción de infraestructura</t>
  </si>
  <si>
    <t>Coliving La Colombiana</t>
  </si>
  <si>
    <t>Consumo de energía</t>
  </si>
  <si>
    <t>Gestión de residuos</t>
  </si>
  <si>
    <t>Consumo de agua</t>
  </si>
  <si>
    <t>Mantenimiento de áreas verdes</t>
  </si>
  <si>
    <t>Calidad del agua superficial</t>
  </si>
  <si>
    <t>Ruido</t>
  </si>
  <si>
    <t>Tierra</t>
  </si>
  <si>
    <t>Suelos</t>
  </si>
  <si>
    <t>Árboles, abustos y pastos</t>
  </si>
  <si>
    <t>Pájaros</t>
  </si>
  <si>
    <t>Calidad de espacio abierto</t>
  </si>
  <si>
    <t>Movilidad de residentes</t>
  </si>
  <si>
    <t>Transporte de materias primas e insumos</t>
  </si>
  <si>
    <t>Acciones</t>
  </si>
  <si>
    <t>&gt;50</t>
  </si>
  <si>
    <t>*Es importante tener en cuenta que los valores descritos en la matriz son subjetivos</t>
  </si>
  <si>
    <t>*El impacto nulo no se muestra con valor en la matriz. Los espacios vacios representan que la relación entre ambas variables es nula</t>
  </si>
  <si>
    <t>*Magnitud hace referencia a la alteración provocada en el factor medioambiental analizado</t>
  </si>
  <si>
    <t>*Importancia hace referencia al peso relativo que tiene dicho factor medioambiental dentro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</si>
</sst>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2D3B45"/>
      <name val="Lato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</font>
    <font>
      <sz val="7.2"/>
      <color theme="1"/>
      <name val="Calibri"/>
      <family val="2"/>
    </font>
    <font>
      <b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4" fillId="0" borderId="0" xfId="0" applyFont="1"/>
    <xf numFmtId="0" fontId="5" fillId="0" borderId="0" xfId="0" applyFont="1"/>
    <xf numFmtId="0" fontId="0" fillId="4" borderId="10" xfId="0" applyFill="1" applyBorder="1"/>
    <xf numFmtId="0" fontId="0" fillId="4" borderId="11" xfId="0" applyFill="1" applyBorder="1"/>
    <xf numFmtId="0" fontId="0" fillId="11" borderId="10" xfId="0" applyFill="1" applyBorder="1"/>
    <xf numFmtId="0" fontId="0" fillId="11" borderId="11" xfId="0" applyFill="1" applyBorder="1"/>
    <xf numFmtId="0" fontId="0" fillId="6" borderId="10" xfId="0" applyFill="1" applyBorder="1"/>
    <xf numFmtId="0" fontId="0" fillId="6" borderId="11" xfId="0" applyFill="1" applyBorder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4" borderId="12" xfId="0" applyFill="1" applyBorder="1"/>
    <xf numFmtId="0" fontId="0" fillId="11" borderId="12" xfId="0" applyFill="1" applyBorder="1"/>
    <xf numFmtId="0" fontId="0" fillId="0" borderId="12" xfId="0" applyBorder="1"/>
    <xf numFmtId="0" fontId="0" fillId="6" borderId="12" xfId="0" applyFill="1" applyBorder="1"/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13" borderId="1" xfId="0" applyFont="1" applyFill="1" applyBorder="1" applyAlignment="1">
      <alignment horizontal="center"/>
    </xf>
    <xf numFmtId="0" fontId="0" fillId="5" borderId="2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5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5" xfId="0" applyFill="1" applyBorder="1"/>
    <xf numFmtId="0" fontId="2" fillId="0" borderId="1" xfId="0" applyFont="1" applyBorder="1" applyAlignment="1">
      <alignment horizontal="center"/>
    </xf>
    <xf numFmtId="0" fontId="0" fillId="13" borderId="0" xfId="0" applyFill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7" fillId="12" borderId="10" xfId="0" applyFont="1" applyFill="1" applyBorder="1" applyAlignment="1">
      <alignment horizontal="center"/>
    </xf>
    <xf numFmtId="0" fontId="7" fillId="12" borderId="12" xfId="0" applyFont="1" applyFill="1" applyBorder="1" applyAlignment="1">
      <alignment horizontal="center"/>
    </xf>
    <xf numFmtId="0" fontId="7" fillId="12" borderId="1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0" xfId="0" applyFont="1" applyBorder="1"/>
    <xf numFmtId="0" fontId="2" fillId="7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2" fillId="9" borderId="1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15" borderId="13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0" xfId="0" applyFont="1"/>
    <xf numFmtId="0" fontId="2" fillId="0" borderId="14" xfId="0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6" xfId="0" applyFont="1" applyBorder="1"/>
    <xf numFmtId="0" fontId="0" fillId="5" borderId="2" xfId="0" applyFont="1" applyFill="1" applyBorder="1"/>
    <xf numFmtId="0" fontId="0" fillId="5" borderId="6" xfId="0" applyFont="1" applyFill="1" applyBorder="1"/>
    <xf numFmtId="0" fontId="0" fillId="0" borderId="2" xfId="0" applyFont="1" applyFill="1" applyBorder="1"/>
    <xf numFmtId="0" fontId="0" fillId="0" borderId="6" xfId="0" applyFont="1" applyFill="1" applyBorder="1"/>
    <xf numFmtId="0" fontId="0" fillId="4" borderId="8" xfId="0" applyFont="1" applyFill="1" applyBorder="1" applyAlignment="1">
      <alignment horizontal="center" vertical="center"/>
    </xf>
    <xf numFmtId="0" fontId="0" fillId="11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0" fontId="0" fillId="0" borderId="7" xfId="0" applyFont="1" applyBorder="1"/>
    <xf numFmtId="0" fontId="0" fillId="0" borderId="5" xfId="0" applyFont="1" applyBorder="1"/>
    <xf numFmtId="0" fontId="0" fillId="5" borderId="7" xfId="0" applyFont="1" applyFill="1" applyBorder="1"/>
    <xf numFmtId="0" fontId="0" fillId="5" borderId="5" xfId="0" applyFont="1" applyFill="1" applyBorder="1"/>
    <xf numFmtId="0" fontId="0" fillId="0" borderId="7" xfId="0" applyFont="1" applyFill="1" applyBorder="1"/>
    <xf numFmtId="0" fontId="0" fillId="0" borderId="5" xfId="0" applyFont="1" applyFill="1" applyBorder="1"/>
    <xf numFmtId="0" fontId="0" fillId="4" borderId="9" xfId="0" applyFont="1" applyFill="1" applyBorder="1" applyAlignment="1">
      <alignment horizontal="center" vertical="center"/>
    </xf>
    <xf numFmtId="0" fontId="0" fillId="11" borderId="9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4" borderId="10" xfId="0" applyFont="1" applyFill="1" applyBorder="1"/>
    <xf numFmtId="0" fontId="0" fillId="4" borderId="11" xfId="0" applyFont="1" applyFill="1" applyBorder="1"/>
    <xf numFmtId="0" fontId="0" fillId="4" borderId="12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11" borderId="10" xfId="0" applyFont="1" applyFill="1" applyBorder="1"/>
    <xf numFmtId="0" fontId="0" fillId="11" borderId="11" xfId="0" applyFont="1" applyFill="1" applyBorder="1"/>
    <xf numFmtId="0" fontId="0" fillId="11" borderId="12" xfId="0" applyFont="1" applyFill="1" applyBorder="1"/>
    <xf numFmtId="0" fontId="0" fillId="0" borderId="0" xfId="0" applyFont="1" applyAlignment="1">
      <alignment horizontal="center" vertical="center"/>
    </xf>
    <xf numFmtId="0" fontId="0" fillId="0" borderId="11" xfId="0" applyFont="1" applyBorder="1"/>
    <xf numFmtId="0" fontId="0" fillId="0" borderId="12" xfId="0" applyFont="1" applyBorder="1"/>
    <xf numFmtId="0" fontId="0" fillId="6" borderId="10" xfId="0" applyFont="1" applyFill="1" applyBorder="1"/>
    <xf numFmtId="0" fontId="0" fillId="6" borderId="11" xfId="0" applyFont="1" applyFill="1" applyBorder="1"/>
    <xf numFmtId="0" fontId="0" fillId="6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2DFC-FD5B-4DA7-9C25-86D2D01DA169}">
  <dimension ref="A2:AI30"/>
  <sheetViews>
    <sheetView zoomScale="92" zoomScaleNormal="156" workbookViewId="0">
      <selection activeCell="A21" sqref="A21:Q24"/>
    </sheetView>
  </sheetViews>
  <sheetFormatPr baseColWidth="10" defaultColWidth="11.5" defaultRowHeight="15" x14ac:dyDescent="0.2"/>
  <cols>
    <col min="1" max="1" width="27.5" customWidth="1"/>
    <col min="2" max="2" width="39.83203125" customWidth="1"/>
    <col min="3" max="16" width="6.83203125" customWidth="1"/>
    <col min="17" max="17" width="5.33203125" customWidth="1"/>
    <col min="18" max="18" width="8.1640625" customWidth="1"/>
    <col min="19" max="19" width="13.83203125" customWidth="1"/>
    <col min="20" max="20" width="12" customWidth="1"/>
    <col min="25" max="25" width="14.83203125" customWidth="1"/>
    <col min="26" max="26" width="15.1640625" customWidth="1"/>
    <col min="28" max="28" width="28.83203125" customWidth="1"/>
  </cols>
  <sheetData>
    <row r="2" spans="1:35" x14ac:dyDescent="0.2">
      <c r="A2" s="7" t="s">
        <v>54</v>
      </c>
      <c r="C2" s="83" t="s">
        <v>68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35" ht="21" customHeight="1" x14ac:dyDescent="0.25">
      <c r="C3" s="23" t="s">
        <v>53</v>
      </c>
      <c r="D3" s="24"/>
      <c r="E3" s="17" t="s">
        <v>55</v>
      </c>
      <c r="F3" s="18"/>
      <c r="G3" s="17" t="s">
        <v>56</v>
      </c>
      <c r="H3" s="18"/>
      <c r="I3" s="17" t="s">
        <v>57</v>
      </c>
      <c r="J3" s="18"/>
      <c r="K3" s="17" t="s">
        <v>58</v>
      </c>
      <c r="L3" s="18"/>
      <c r="M3" s="17" t="s">
        <v>67</v>
      </c>
      <c r="N3" s="18"/>
      <c r="O3" s="17" t="s">
        <v>66</v>
      </c>
      <c r="P3" s="18"/>
      <c r="Q3" s="81" t="s">
        <v>0</v>
      </c>
      <c r="R3" s="82"/>
      <c r="S3" s="15" t="s">
        <v>1</v>
      </c>
      <c r="T3" s="15" t="s">
        <v>2</v>
      </c>
      <c r="V3" s="47" t="s">
        <v>3</v>
      </c>
      <c r="W3" s="48"/>
      <c r="X3" s="48"/>
      <c r="Y3" s="49"/>
      <c r="AA3" s="8"/>
      <c r="AB3" s="8"/>
      <c r="AC3" s="8"/>
      <c r="AD3" s="8"/>
      <c r="AE3" s="8"/>
      <c r="AF3" s="8"/>
      <c r="AG3" s="8"/>
      <c r="AH3" s="8"/>
      <c r="AI3" s="8"/>
    </row>
    <row r="4" spans="1:35" ht="28" customHeight="1" x14ac:dyDescent="0.25">
      <c r="A4" s="84" t="s">
        <v>4</v>
      </c>
      <c r="B4" s="85"/>
      <c r="C4" s="25"/>
      <c r="D4" s="26"/>
      <c r="E4" s="19"/>
      <c r="F4" s="20"/>
      <c r="G4" s="19"/>
      <c r="H4" s="20"/>
      <c r="I4" s="19"/>
      <c r="J4" s="20"/>
      <c r="K4" s="19"/>
      <c r="L4" s="20"/>
      <c r="M4" s="19"/>
      <c r="N4" s="20"/>
      <c r="O4" s="19"/>
      <c r="P4" s="20"/>
      <c r="Q4" s="80" t="s">
        <v>5</v>
      </c>
      <c r="R4" s="80" t="s">
        <v>6</v>
      </c>
      <c r="S4" s="16"/>
      <c r="T4" s="16"/>
      <c r="V4" s="50" t="s">
        <v>7</v>
      </c>
      <c r="W4" s="51"/>
      <c r="X4" s="52">
        <v>0</v>
      </c>
      <c r="Y4" s="52">
        <v>-25</v>
      </c>
      <c r="AA4" s="8"/>
      <c r="AB4" s="8"/>
      <c r="AC4" s="8"/>
      <c r="AD4" s="8"/>
      <c r="AE4" s="8"/>
      <c r="AF4" s="8"/>
      <c r="AG4" s="8"/>
      <c r="AH4" s="8"/>
      <c r="AI4" s="8"/>
    </row>
    <row r="5" spans="1:35" ht="19" x14ac:dyDescent="0.25">
      <c r="A5" s="54" t="s">
        <v>8</v>
      </c>
      <c r="B5" s="33" t="s">
        <v>59</v>
      </c>
      <c r="C5" s="1">
        <v>-2</v>
      </c>
      <c r="D5" s="3"/>
      <c r="E5" s="35"/>
      <c r="F5" s="36"/>
      <c r="G5" s="1">
        <v>-2</v>
      </c>
      <c r="H5" s="3"/>
      <c r="I5" s="39">
        <v>-2</v>
      </c>
      <c r="J5" s="40"/>
      <c r="K5" s="1">
        <v>-4</v>
      </c>
      <c r="L5" s="3"/>
      <c r="M5" s="35"/>
      <c r="N5" s="36"/>
      <c r="O5" s="1">
        <v>-2</v>
      </c>
      <c r="P5" s="3"/>
      <c r="Q5" s="65">
        <f>COUNTIF(C5:P5,"&gt;0")</f>
        <v>0</v>
      </c>
      <c r="R5" s="66">
        <f>COUNTIF(C5:P5,"&lt;0")</f>
        <v>5</v>
      </c>
      <c r="S5" s="67">
        <f>COUNT(C5:P5)</f>
        <v>5</v>
      </c>
      <c r="T5" s="68">
        <f>(C5*D6+E5*F6+G5*H6+I5*J6+O5*P6+K5*L6+M5*N6)</f>
        <v>-62</v>
      </c>
      <c r="V5" s="50" t="s">
        <v>9</v>
      </c>
      <c r="W5" s="51"/>
      <c r="X5" s="52">
        <v>-25</v>
      </c>
      <c r="Y5" s="52">
        <v>-50</v>
      </c>
      <c r="AA5" s="8"/>
      <c r="AB5" s="8"/>
      <c r="AC5" s="8"/>
      <c r="AD5" s="8"/>
      <c r="AE5" s="8"/>
      <c r="AF5" s="8"/>
      <c r="AG5" s="8"/>
      <c r="AH5" s="8"/>
      <c r="AI5" s="8"/>
    </row>
    <row r="6" spans="1:35" ht="19" x14ac:dyDescent="0.25">
      <c r="A6" s="54"/>
      <c r="B6" s="32"/>
      <c r="C6" s="4"/>
      <c r="D6" s="2">
        <v>4</v>
      </c>
      <c r="E6" s="37"/>
      <c r="F6" s="38"/>
      <c r="G6" s="4"/>
      <c r="H6" s="2">
        <v>4</v>
      </c>
      <c r="I6" s="41"/>
      <c r="J6" s="42">
        <v>5</v>
      </c>
      <c r="K6" s="4"/>
      <c r="L6" s="2">
        <v>6</v>
      </c>
      <c r="M6" s="37"/>
      <c r="N6" s="38"/>
      <c r="O6" s="4"/>
      <c r="P6" s="2">
        <v>6</v>
      </c>
      <c r="Q6" s="69"/>
      <c r="R6" s="70"/>
      <c r="S6" s="71"/>
      <c r="T6" s="72"/>
      <c r="V6" s="50" t="s">
        <v>10</v>
      </c>
      <c r="W6" s="51"/>
      <c r="X6" s="52">
        <v>-50</v>
      </c>
      <c r="Y6" s="52">
        <v>-75</v>
      </c>
      <c r="AA6" s="8"/>
      <c r="AB6" s="8"/>
      <c r="AC6" s="8"/>
      <c r="AD6" s="8"/>
      <c r="AE6" s="8"/>
      <c r="AF6" s="8"/>
      <c r="AG6" s="8"/>
      <c r="AH6" s="8"/>
      <c r="AI6" s="8"/>
    </row>
    <row r="7" spans="1:35" ht="19" x14ac:dyDescent="0.25">
      <c r="A7" s="55" t="s">
        <v>12</v>
      </c>
      <c r="B7" s="31" t="s">
        <v>60</v>
      </c>
      <c r="C7" s="1">
        <v>-5</v>
      </c>
      <c r="D7" s="3"/>
      <c r="E7" s="39">
        <v>-1</v>
      </c>
      <c r="F7" s="40"/>
      <c r="G7" s="35"/>
      <c r="H7" s="36"/>
      <c r="I7" s="35"/>
      <c r="J7" s="36"/>
      <c r="K7" s="1">
        <v>-1</v>
      </c>
      <c r="L7" s="3"/>
      <c r="M7" s="1">
        <v>-1</v>
      </c>
      <c r="N7" s="3"/>
      <c r="O7" s="1">
        <v>-5</v>
      </c>
      <c r="P7" s="3"/>
      <c r="Q7" s="65">
        <f>COUNTIF(C7:P7,"&gt;0")</f>
        <v>0</v>
      </c>
      <c r="R7" s="66">
        <f>COUNTIF(C7:P7,"&lt;0")</f>
        <v>5</v>
      </c>
      <c r="S7" s="67">
        <f>COUNT(C7:P7)</f>
        <v>5</v>
      </c>
      <c r="T7" s="68">
        <f>(C7*D8+E7*F8+G7*H8+I7*J8+O7*P8+K7*L8+M7*N8)</f>
        <v>-27</v>
      </c>
      <c r="V7" s="50" t="s">
        <v>13</v>
      </c>
      <c r="W7" s="51"/>
      <c r="X7" s="52"/>
      <c r="Y7" s="52" t="s">
        <v>14</v>
      </c>
      <c r="AA7" s="8"/>
      <c r="AB7" s="8"/>
      <c r="AC7" s="8"/>
      <c r="AD7" s="8"/>
      <c r="AE7" s="8"/>
      <c r="AF7" s="8"/>
      <c r="AG7" s="8"/>
      <c r="AH7" s="8"/>
      <c r="AI7" s="8"/>
    </row>
    <row r="8" spans="1:35" ht="19" x14ac:dyDescent="0.25">
      <c r="A8" s="55"/>
      <c r="B8" s="32"/>
      <c r="C8" s="4"/>
      <c r="D8" s="2">
        <v>1</v>
      </c>
      <c r="E8" s="41"/>
      <c r="F8" s="42">
        <v>3</v>
      </c>
      <c r="G8" s="37"/>
      <c r="H8" s="38"/>
      <c r="I8" s="37"/>
      <c r="J8" s="38"/>
      <c r="K8" s="4"/>
      <c r="L8" s="2">
        <v>3</v>
      </c>
      <c r="M8" s="4"/>
      <c r="N8" s="2">
        <v>1</v>
      </c>
      <c r="O8" s="4"/>
      <c r="P8" s="2">
        <v>3</v>
      </c>
      <c r="Q8" s="73"/>
      <c r="R8" s="74"/>
      <c r="S8" s="75"/>
      <c r="T8" s="76"/>
      <c r="V8" s="45"/>
      <c r="W8" s="45"/>
      <c r="X8" s="45"/>
      <c r="Y8" s="45"/>
      <c r="AA8" s="8"/>
      <c r="AB8" s="8"/>
      <c r="AC8" s="8"/>
      <c r="AD8" s="8"/>
      <c r="AE8" s="8"/>
      <c r="AF8" s="8"/>
      <c r="AG8" s="8"/>
      <c r="AH8" s="8"/>
      <c r="AI8" s="8"/>
    </row>
    <row r="9" spans="1:35" ht="19" x14ac:dyDescent="0.25">
      <c r="A9" s="55"/>
      <c r="B9" s="31" t="s">
        <v>11</v>
      </c>
      <c r="C9" s="1">
        <v>-5</v>
      </c>
      <c r="D9" s="3"/>
      <c r="E9" s="39">
        <v>-1</v>
      </c>
      <c r="F9" s="40"/>
      <c r="G9" s="1">
        <v>-3</v>
      </c>
      <c r="H9" s="3"/>
      <c r="I9" s="35"/>
      <c r="J9" s="36"/>
      <c r="K9" s="1">
        <v>-2</v>
      </c>
      <c r="L9" s="3"/>
      <c r="M9" s="1">
        <v>-5</v>
      </c>
      <c r="N9" s="3"/>
      <c r="O9" s="1">
        <v>-2</v>
      </c>
      <c r="P9" s="3"/>
      <c r="Q9" s="65">
        <f>COUNTIF(C9:P9,"&gt;0")</f>
        <v>0</v>
      </c>
      <c r="R9" s="66">
        <f>COUNTIF(C9:P9,"&lt;0")</f>
        <v>6</v>
      </c>
      <c r="S9" s="67">
        <f>COUNT(C9:P9)</f>
        <v>6</v>
      </c>
      <c r="T9" s="68">
        <f>(C9*D10+E9*F10+G9*H10+I9*J10+O9*P10+K9*L10+M9*N10)</f>
        <v>-81</v>
      </c>
      <c r="V9" s="47" t="s">
        <v>15</v>
      </c>
      <c r="W9" s="48"/>
      <c r="X9" s="48"/>
      <c r="Y9" s="49"/>
      <c r="AA9" s="8"/>
      <c r="AB9" s="8"/>
      <c r="AC9" s="8"/>
      <c r="AD9" s="8"/>
      <c r="AE9" s="8"/>
      <c r="AF9" s="8"/>
      <c r="AG9" s="8"/>
      <c r="AH9" s="8"/>
      <c r="AI9" s="8"/>
    </row>
    <row r="10" spans="1:35" ht="19" x14ac:dyDescent="0.25">
      <c r="A10" s="55"/>
      <c r="B10" s="32"/>
      <c r="C10" s="4"/>
      <c r="D10" s="2">
        <v>4</v>
      </c>
      <c r="E10" s="41"/>
      <c r="F10" s="42">
        <v>3</v>
      </c>
      <c r="G10" s="4"/>
      <c r="H10" s="2">
        <v>4</v>
      </c>
      <c r="I10" s="37"/>
      <c r="J10" s="38"/>
      <c r="K10" s="4"/>
      <c r="L10" s="2">
        <v>2</v>
      </c>
      <c r="M10" s="4"/>
      <c r="N10" s="2">
        <v>6</v>
      </c>
      <c r="O10" s="4"/>
      <c r="P10" s="2">
        <v>6</v>
      </c>
      <c r="Q10" s="69"/>
      <c r="R10" s="70"/>
      <c r="S10" s="71"/>
      <c r="T10" s="72"/>
      <c r="V10" s="50" t="s">
        <v>16</v>
      </c>
      <c r="W10" s="51"/>
      <c r="X10" s="46">
        <v>0</v>
      </c>
      <c r="Y10" s="46">
        <v>25</v>
      </c>
      <c r="AA10" s="8"/>
      <c r="AB10" s="8"/>
      <c r="AC10" s="8"/>
      <c r="AD10" s="8"/>
      <c r="AE10" s="8"/>
      <c r="AF10" s="8"/>
      <c r="AG10" s="8"/>
      <c r="AH10" s="8"/>
      <c r="AI10" s="8"/>
    </row>
    <row r="11" spans="1:35" ht="19" x14ac:dyDescent="0.25">
      <c r="A11" s="56" t="s">
        <v>61</v>
      </c>
      <c r="B11" s="31" t="s">
        <v>62</v>
      </c>
      <c r="C11" s="1">
        <v>-5</v>
      </c>
      <c r="D11" s="3"/>
      <c r="E11" s="35"/>
      <c r="F11" s="36"/>
      <c r="G11" s="1">
        <v>-6</v>
      </c>
      <c r="H11" s="3"/>
      <c r="I11" s="35"/>
      <c r="J11" s="36"/>
      <c r="K11" s="1">
        <v>5</v>
      </c>
      <c r="L11" s="3"/>
      <c r="M11" s="35"/>
      <c r="N11" s="36"/>
      <c r="O11" s="1">
        <v>-3</v>
      </c>
      <c r="P11" s="3"/>
      <c r="Q11" s="65">
        <f>COUNTIF(C11:P11,"&gt;0")</f>
        <v>1</v>
      </c>
      <c r="R11" s="66">
        <f>COUNTIF(C11:P11,"&lt;0")</f>
        <v>3</v>
      </c>
      <c r="S11" s="67">
        <f>COUNT(C11:P11)</f>
        <v>4</v>
      </c>
      <c r="T11" s="68">
        <f>(C11*D12+E11*F12+G11*H12+I11*J12+O11*P12+K11*L12+M11*N12)</f>
        <v>-17</v>
      </c>
      <c r="V11" s="50" t="s">
        <v>17</v>
      </c>
      <c r="W11" s="51"/>
      <c r="X11" s="46">
        <v>25</v>
      </c>
      <c r="Y11" s="46">
        <v>50</v>
      </c>
      <c r="AA11" s="8"/>
      <c r="AB11" s="8"/>
      <c r="AC11" s="8"/>
      <c r="AD11" s="8"/>
      <c r="AE11" s="8"/>
      <c r="AF11" s="8"/>
      <c r="AG11" s="8"/>
      <c r="AH11" s="8"/>
      <c r="AI11" s="8"/>
    </row>
    <row r="12" spans="1:35" ht="19" x14ac:dyDescent="0.25">
      <c r="A12" s="56"/>
      <c r="B12" s="32"/>
      <c r="C12" s="4"/>
      <c r="D12" s="2">
        <v>1</v>
      </c>
      <c r="E12" s="37"/>
      <c r="F12" s="38"/>
      <c r="G12" s="4"/>
      <c r="H12" s="2">
        <v>3</v>
      </c>
      <c r="I12" s="37"/>
      <c r="J12" s="38"/>
      <c r="K12" s="4"/>
      <c r="L12" s="2">
        <v>3</v>
      </c>
      <c r="M12" s="37"/>
      <c r="N12" s="38"/>
      <c r="O12" s="4"/>
      <c r="P12" s="2">
        <v>3</v>
      </c>
      <c r="Q12" s="69"/>
      <c r="R12" s="70"/>
      <c r="S12" s="71"/>
      <c r="T12" s="72"/>
      <c r="V12" s="50" t="s">
        <v>18</v>
      </c>
      <c r="W12" s="51"/>
      <c r="X12" s="46"/>
      <c r="Y12" s="46" t="s">
        <v>69</v>
      </c>
      <c r="AA12" s="8"/>
      <c r="AB12" s="8"/>
      <c r="AC12" s="8"/>
      <c r="AD12" s="8"/>
      <c r="AE12" s="8"/>
      <c r="AF12" s="8"/>
      <c r="AG12" s="8"/>
      <c r="AH12" s="8"/>
      <c r="AI12" s="8"/>
    </row>
    <row r="13" spans="1:35" ht="19" x14ac:dyDescent="0.25">
      <c r="A13" s="57" t="s">
        <v>19</v>
      </c>
      <c r="B13" s="31" t="s">
        <v>63</v>
      </c>
      <c r="C13" s="1">
        <v>3</v>
      </c>
      <c r="D13" s="3"/>
      <c r="E13" s="1">
        <v>1</v>
      </c>
      <c r="F13" s="3"/>
      <c r="G13" s="1">
        <v>-2</v>
      </c>
      <c r="H13" s="3"/>
      <c r="I13" s="1">
        <v>5</v>
      </c>
      <c r="J13" s="3"/>
      <c r="K13" s="1">
        <v>5</v>
      </c>
      <c r="L13" s="3"/>
      <c r="M13" s="35"/>
      <c r="N13" s="36"/>
      <c r="O13" s="1">
        <v>-2</v>
      </c>
      <c r="P13" s="3"/>
      <c r="Q13" s="65">
        <f>COUNTIF(C13:P13,"&gt;0")</f>
        <v>4</v>
      </c>
      <c r="R13" s="66">
        <f>COUNTIF(C13:P13,"&lt;0")</f>
        <v>2</v>
      </c>
      <c r="S13" s="67">
        <f>COUNT(C13:P13)</f>
        <v>6</v>
      </c>
      <c r="T13" s="68">
        <f>(C13*D14+E13*F14+G13*H14+I13*J14+O13*P14+K13*L14+M13*N14)</f>
        <v>26</v>
      </c>
      <c r="AA13" s="8"/>
      <c r="AB13" s="8"/>
      <c r="AC13" s="8"/>
      <c r="AD13" s="8"/>
      <c r="AE13" s="8"/>
      <c r="AF13" s="8"/>
      <c r="AG13" s="8"/>
      <c r="AH13" s="8"/>
      <c r="AI13" s="8"/>
    </row>
    <row r="14" spans="1:35" ht="16" customHeight="1" x14ac:dyDescent="0.2">
      <c r="A14" s="57"/>
      <c r="B14" s="32"/>
      <c r="C14" s="4"/>
      <c r="D14" s="2">
        <v>1</v>
      </c>
      <c r="E14" s="4"/>
      <c r="F14" s="2">
        <v>3</v>
      </c>
      <c r="G14" s="4"/>
      <c r="H14" s="2">
        <v>3</v>
      </c>
      <c r="I14" s="4"/>
      <c r="J14" s="2">
        <v>3</v>
      </c>
      <c r="K14" s="4"/>
      <c r="L14" s="2">
        <v>3</v>
      </c>
      <c r="M14" s="37"/>
      <c r="N14" s="38"/>
      <c r="O14" s="4"/>
      <c r="P14" s="2">
        <v>2</v>
      </c>
      <c r="Q14" s="69"/>
      <c r="R14" s="70"/>
      <c r="S14" s="71"/>
      <c r="T14" s="72"/>
      <c r="V14" s="21" t="s">
        <v>26</v>
      </c>
      <c r="W14" s="21"/>
      <c r="X14" s="21"/>
      <c r="AA14" s="21" t="s">
        <v>44</v>
      </c>
      <c r="AB14" s="21"/>
      <c r="AC14" s="21"/>
    </row>
    <row r="15" spans="1:35" ht="16" customHeight="1" x14ac:dyDescent="0.2">
      <c r="A15" s="58" t="s">
        <v>20</v>
      </c>
      <c r="B15" s="31" t="s">
        <v>64</v>
      </c>
      <c r="C15" s="1">
        <v>-4</v>
      </c>
      <c r="D15" s="3"/>
      <c r="E15" s="1">
        <v>1</v>
      </c>
      <c r="F15" s="3"/>
      <c r="G15" s="1">
        <v>-1</v>
      </c>
      <c r="H15" s="3"/>
      <c r="I15" s="35"/>
      <c r="J15" s="36"/>
      <c r="K15" s="1">
        <v>-5</v>
      </c>
      <c r="L15" s="3"/>
      <c r="M15" s="1">
        <v>-1</v>
      </c>
      <c r="N15" s="3"/>
      <c r="O15" s="1">
        <v>-1</v>
      </c>
      <c r="P15" s="3"/>
      <c r="Q15" s="65">
        <f>COUNTIF(C15:P15,"&gt;0")</f>
        <v>1</v>
      </c>
      <c r="R15" s="66">
        <f>COUNTIF(C15:P15,"&lt;0")</f>
        <v>5</v>
      </c>
      <c r="S15" s="67">
        <f>COUNT(C15:P15)</f>
        <v>6</v>
      </c>
      <c r="T15" s="68">
        <f>(C15*D16+E15*F16+G15*H16+I15*J16+O15*P16+K15*L16+M15*N16)</f>
        <v>-23</v>
      </c>
      <c r="V15" s="34" t="s">
        <v>27</v>
      </c>
      <c r="W15" s="34" t="s">
        <v>28</v>
      </c>
      <c r="X15" s="34" t="s">
        <v>29</v>
      </c>
      <c r="AA15" s="34" t="s">
        <v>45</v>
      </c>
      <c r="AB15" s="34" t="s">
        <v>46</v>
      </c>
      <c r="AC15" s="34" t="s">
        <v>29</v>
      </c>
    </row>
    <row r="16" spans="1:35" ht="16" customHeight="1" x14ac:dyDescent="0.2">
      <c r="A16" s="58"/>
      <c r="B16" s="32"/>
      <c r="C16" s="4"/>
      <c r="D16" s="2">
        <v>1</v>
      </c>
      <c r="E16" s="4"/>
      <c r="F16" s="2">
        <v>3</v>
      </c>
      <c r="G16" s="4"/>
      <c r="H16" s="2">
        <v>3</v>
      </c>
      <c r="I16" s="37"/>
      <c r="J16" s="38"/>
      <c r="K16" s="4"/>
      <c r="L16" s="2">
        <v>3</v>
      </c>
      <c r="M16" s="4"/>
      <c r="N16" s="2">
        <v>2</v>
      </c>
      <c r="O16" s="4"/>
      <c r="P16" s="2">
        <v>2</v>
      </c>
      <c r="Q16" s="69"/>
      <c r="R16" s="70"/>
      <c r="S16" s="71"/>
      <c r="T16" s="72"/>
      <c r="V16" s="22" t="s">
        <v>30</v>
      </c>
      <c r="W16" s="22" t="s">
        <v>30</v>
      </c>
      <c r="X16" s="22" t="s">
        <v>31</v>
      </c>
      <c r="AA16" s="22" t="s">
        <v>47</v>
      </c>
      <c r="AB16" s="22" t="s">
        <v>48</v>
      </c>
      <c r="AC16" s="22">
        <v>1</v>
      </c>
    </row>
    <row r="17" spans="1:29" ht="16" customHeight="1" x14ac:dyDescent="0.2">
      <c r="A17" s="59" t="s">
        <v>21</v>
      </c>
      <c r="B17" s="31" t="s">
        <v>65</v>
      </c>
      <c r="C17" s="1">
        <v>6</v>
      </c>
      <c r="D17" s="3"/>
      <c r="E17" s="1">
        <v>3</v>
      </c>
      <c r="F17" s="3"/>
      <c r="G17" s="1">
        <v>2</v>
      </c>
      <c r="H17" s="3"/>
      <c r="I17" s="35"/>
      <c r="J17" s="36"/>
      <c r="K17" s="1">
        <v>6</v>
      </c>
      <c r="L17" s="3"/>
      <c r="M17" s="35"/>
      <c r="N17" s="36"/>
      <c r="O17" s="1">
        <v>3</v>
      </c>
      <c r="P17" s="3"/>
      <c r="Q17" s="65">
        <f>COUNTIF(C17:P17,"&gt;0")</f>
        <v>5</v>
      </c>
      <c r="R17" s="66">
        <f>COUNTIF(C17:P17,"&lt;0")</f>
        <v>0</v>
      </c>
      <c r="S17" s="67">
        <f>COUNT(C17:P17)</f>
        <v>5</v>
      </c>
      <c r="T17" s="68">
        <f>(C17*D18+E17*F18+G17*H18+I17*J18+O17*P18+K17*L18+M17*N18)</f>
        <v>78</v>
      </c>
      <c r="V17" s="22" t="s">
        <v>30</v>
      </c>
      <c r="W17" s="22" t="s">
        <v>32</v>
      </c>
      <c r="X17" s="22" t="s">
        <v>33</v>
      </c>
      <c r="AA17" s="22" t="s">
        <v>32</v>
      </c>
      <c r="AB17" s="22" t="s">
        <v>48</v>
      </c>
      <c r="AC17" s="22">
        <v>2</v>
      </c>
    </row>
    <row r="18" spans="1:29" ht="16" customHeight="1" x14ac:dyDescent="0.2">
      <c r="A18" s="59"/>
      <c r="B18" s="32"/>
      <c r="C18" s="4"/>
      <c r="D18" s="2">
        <v>6</v>
      </c>
      <c r="E18" s="4"/>
      <c r="F18" s="2">
        <v>3</v>
      </c>
      <c r="G18" s="4"/>
      <c r="H18" s="2">
        <v>3</v>
      </c>
      <c r="I18" s="37"/>
      <c r="J18" s="38"/>
      <c r="K18" s="4"/>
      <c r="L18" s="2">
        <v>3</v>
      </c>
      <c r="M18" s="37"/>
      <c r="N18" s="38"/>
      <c r="O18" s="4"/>
      <c r="P18" s="2">
        <v>3</v>
      </c>
      <c r="Q18" s="69"/>
      <c r="R18" s="70"/>
      <c r="S18" s="71"/>
      <c r="T18" s="72"/>
      <c r="V18" s="22" t="s">
        <v>30</v>
      </c>
      <c r="W18" s="22" t="s">
        <v>34</v>
      </c>
      <c r="X18" s="22" t="s">
        <v>35</v>
      </c>
      <c r="AA18" s="22" t="s">
        <v>49</v>
      </c>
      <c r="AB18" s="22" t="s">
        <v>48</v>
      </c>
      <c r="AC18" s="22">
        <v>3</v>
      </c>
    </row>
    <row r="19" spans="1:29" ht="16" customHeight="1" x14ac:dyDescent="0.2">
      <c r="A19" s="60" t="s">
        <v>22</v>
      </c>
      <c r="B19" s="31" t="s">
        <v>23</v>
      </c>
      <c r="C19" s="1">
        <v>9</v>
      </c>
      <c r="D19" s="3"/>
      <c r="E19" s="35"/>
      <c r="F19" s="36"/>
      <c r="G19" s="1">
        <v>2</v>
      </c>
      <c r="H19" s="3"/>
      <c r="I19" s="1">
        <v>1</v>
      </c>
      <c r="J19" s="3"/>
      <c r="K19" s="1">
        <v>3</v>
      </c>
      <c r="L19" s="3"/>
      <c r="M19" s="1">
        <v>5</v>
      </c>
      <c r="N19" s="3"/>
      <c r="O19" s="1">
        <v>8</v>
      </c>
      <c r="P19" s="3"/>
      <c r="Q19" s="65">
        <f>COUNTIF(C19:P19,"&gt;0")</f>
        <v>6</v>
      </c>
      <c r="R19" s="66">
        <f>COUNTIF(C19:P19,"&lt;0")</f>
        <v>0</v>
      </c>
      <c r="S19" s="67">
        <f>COUNT(C19:P19)</f>
        <v>6</v>
      </c>
      <c r="T19" s="68">
        <f>(C19*D20+E19*F20+G19*H20+I19*J20+O19*P20+K19*L20+M19*N20)</f>
        <v>162</v>
      </c>
      <c r="V19" s="22" t="s">
        <v>32</v>
      </c>
      <c r="W19" s="22" t="s">
        <v>30</v>
      </c>
      <c r="X19" s="22" t="s">
        <v>36</v>
      </c>
      <c r="AA19" s="22" t="s">
        <v>47</v>
      </c>
      <c r="AB19" s="22" t="s">
        <v>50</v>
      </c>
      <c r="AC19" s="22">
        <v>4</v>
      </c>
    </row>
    <row r="20" spans="1:29" ht="16" customHeight="1" x14ac:dyDescent="0.2">
      <c r="A20" s="61"/>
      <c r="B20" s="32"/>
      <c r="C20" s="4"/>
      <c r="D20" s="2">
        <v>4</v>
      </c>
      <c r="E20" s="37"/>
      <c r="F20" s="38"/>
      <c r="G20" s="4"/>
      <c r="H20" s="2">
        <v>5</v>
      </c>
      <c r="I20" s="4"/>
      <c r="J20" s="2">
        <v>5</v>
      </c>
      <c r="K20" s="4"/>
      <c r="L20" s="2">
        <v>6</v>
      </c>
      <c r="M20" s="4"/>
      <c r="N20" s="2">
        <v>9</v>
      </c>
      <c r="O20" s="4"/>
      <c r="P20" s="2">
        <v>6</v>
      </c>
      <c r="Q20" s="69"/>
      <c r="R20" s="70"/>
      <c r="S20" s="71"/>
      <c r="T20" s="72"/>
      <c r="V20" s="22" t="s">
        <v>32</v>
      </c>
      <c r="W20" s="22" t="s">
        <v>32</v>
      </c>
      <c r="X20" s="22" t="s">
        <v>37</v>
      </c>
      <c r="AA20" s="22" t="s">
        <v>32</v>
      </c>
      <c r="AB20" s="22" t="s">
        <v>50</v>
      </c>
      <c r="AC20" s="22">
        <v>5</v>
      </c>
    </row>
    <row r="21" spans="1:29" ht="16" customHeight="1" x14ac:dyDescent="0.2">
      <c r="A21" s="62" t="s">
        <v>0</v>
      </c>
      <c r="B21" s="43" t="s">
        <v>5</v>
      </c>
      <c r="C21" s="9">
        <f>COUNTIF(C5:C20,"&gt;0")</f>
        <v>3</v>
      </c>
      <c r="D21" s="10"/>
      <c r="E21" s="9">
        <f>COUNTIF(E5:E20,"&gt;0")</f>
        <v>3</v>
      </c>
      <c r="F21" s="10"/>
      <c r="G21" s="9">
        <f>COUNTIF(G5:G20,"&gt;0")</f>
        <v>2</v>
      </c>
      <c r="H21" s="10"/>
      <c r="I21" s="9">
        <f>COUNTIF(I5:I20,"&gt;0")</f>
        <v>2</v>
      </c>
      <c r="J21" s="10"/>
      <c r="K21" s="9">
        <f>COUNTIF(K5:K20,"&gt;0")</f>
        <v>4</v>
      </c>
      <c r="L21" s="27"/>
      <c r="M21" s="9">
        <f>COUNTIF(M5:M20,"&gt;0")</f>
        <v>1</v>
      </c>
      <c r="N21" s="27"/>
      <c r="O21" s="9">
        <f>COUNTIF(O5:O20,"&gt;0")</f>
        <v>2</v>
      </c>
      <c r="P21" s="10"/>
      <c r="Q21" s="77">
        <f>SUM(Q5:Q20)</f>
        <v>17</v>
      </c>
      <c r="R21" s="78">
        <f>SUM(R5:R20)</f>
        <v>26</v>
      </c>
      <c r="S21" s="78">
        <f>SUM(S5:S20)</f>
        <v>43</v>
      </c>
      <c r="T21" s="78">
        <f>SUM(T5:T20)</f>
        <v>56</v>
      </c>
      <c r="V21" s="22" t="s">
        <v>32</v>
      </c>
      <c r="W21" s="22" t="s">
        <v>34</v>
      </c>
      <c r="X21" s="22" t="s">
        <v>38</v>
      </c>
      <c r="AA21" s="22" t="s">
        <v>49</v>
      </c>
      <c r="AB21" s="22" t="s">
        <v>50</v>
      </c>
      <c r="AC21" s="22">
        <v>6</v>
      </c>
    </row>
    <row r="22" spans="1:29" ht="16" customHeight="1" x14ac:dyDescent="0.2">
      <c r="A22" s="63"/>
      <c r="B22" s="43" t="s">
        <v>6</v>
      </c>
      <c r="C22" s="11">
        <f>COUNTIF(C5:C20,"&lt;0")</f>
        <v>5</v>
      </c>
      <c r="D22" s="12"/>
      <c r="E22" s="11">
        <f>COUNTIF(E5:E20,"&lt;0")</f>
        <v>2</v>
      </c>
      <c r="F22" s="12"/>
      <c r="G22" s="11">
        <f>COUNTIF(G5:G20,"&lt;0")</f>
        <v>5</v>
      </c>
      <c r="H22" s="12"/>
      <c r="I22" s="11">
        <f>COUNTIF(I5:I20,"&lt;0")</f>
        <v>1</v>
      </c>
      <c r="J22" s="12"/>
      <c r="K22" s="11">
        <f>COUNTIF(K5:K20,"&lt;0")</f>
        <v>4</v>
      </c>
      <c r="L22" s="28"/>
      <c r="M22" s="11">
        <f>COUNTIF(M5:M20,"&lt;0")</f>
        <v>3</v>
      </c>
      <c r="N22" s="28"/>
      <c r="O22" s="11">
        <f>COUNTIF(O5:O20,"&lt;0")</f>
        <v>6</v>
      </c>
      <c r="P22" s="12"/>
      <c r="Q22" s="77">
        <f>SUM(C22:P22)</f>
        <v>26</v>
      </c>
      <c r="R22" s="79"/>
      <c r="S22" s="79"/>
      <c r="T22" s="79"/>
      <c r="V22" s="22" t="s">
        <v>34</v>
      </c>
      <c r="W22" s="22" t="s">
        <v>30</v>
      </c>
      <c r="X22" s="22" t="s">
        <v>39</v>
      </c>
      <c r="AA22" s="22" t="s">
        <v>47</v>
      </c>
      <c r="AB22" s="22" t="s">
        <v>51</v>
      </c>
      <c r="AC22" s="22">
        <v>7</v>
      </c>
    </row>
    <row r="23" spans="1:29" x14ac:dyDescent="0.2">
      <c r="A23" s="64" t="s">
        <v>24</v>
      </c>
      <c r="B23" s="6"/>
      <c r="C23" s="5">
        <f>COUNT(C5:C20)</f>
        <v>8</v>
      </c>
      <c r="D23" s="6"/>
      <c r="E23" s="5">
        <f>COUNT(E5:E20)</f>
        <v>5</v>
      </c>
      <c r="F23" s="6"/>
      <c r="G23" s="5">
        <f>COUNT(G5:G20)</f>
        <v>7</v>
      </c>
      <c r="H23" s="6"/>
      <c r="I23" s="5">
        <f>COUNT(I5:I20)</f>
        <v>3</v>
      </c>
      <c r="J23" s="6"/>
      <c r="K23" s="5">
        <f>COUNT(K5:K20)</f>
        <v>8</v>
      </c>
      <c r="L23" s="29"/>
      <c r="M23" s="5">
        <f>COUNT(M5:M20)</f>
        <v>4</v>
      </c>
      <c r="N23" s="29"/>
      <c r="O23" s="5">
        <f>COUNT(O5:O20)</f>
        <v>8</v>
      </c>
      <c r="P23" s="6"/>
      <c r="Q23" s="77">
        <f>SUM(C23:P23)</f>
        <v>43</v>
      </c>
      <c r="R23" s="79"/>
      <c r="S23" s="79"/>
      <c r="T23" s="79"/>
      <c r="V23" s="22" t="s">
        <v>34</v>
      </c>
      <c r="W23" s="22" t="s">
        <v>32</v>
      </c>
      <c r="X23" s="22" t="s">
        <v>40</v>
      </c>
      <c r="AA23" s="22" t="s">
        <v>32</v>
      </c>
      <c r="AB23" s="22" t="s">
        <v>51</v>
      </c>
      <c r="AC23" s="22">
        <v>8</v>
      </c>
    </row>
    <row r="24" spans="1:29" x14ac:dyDescent="0.2">
      <c r="A24" s="64" t="s">
        <v>25</v>
      </c>
      <c r="B24" s="6"/>
      <c r="C24" s="13">
        <f>C5*D6+C9*D10+C11*D12+C13*D14+C15*D16+C17*D18+C19*D20+C7*D8</f>
        <v>33</v>
      </c>
      <c r="D24" s="14"/>
      <c r="E24" s="13">
        <f>E5*F6+E9*F10+E11*F12+E13*F14+E15*F16+E17*F18+E19*F20+E7*F8</f>
        <v>9</v>
      </c>
      <c r="F24" s="14"/>
      <c r="G24" s="13">
        <f>G5*H6+G9*H10+G11*H12+G13*H14+G15*H16+G17*H18+G19*H20+G7*H8</f>
        <v>-31</v>
      </c>
      <c r="H24" s="14"/>
      <c r="I24" s="13">
        <f>I5*J6+I9*J10+I11*J12+I13*J14+I15*J16+I17*J18+I19*J20+I7*J8</f>
        <v>10</v>
      </c>
      <c r="J24" s="14"/>
      <c r="K24" s="13">
        <f>K5*L6+K9*L10+K11*L12+K13*L14+K15*L16+K17*L18+K19*L20+K7*L8</f>
        <v>20</v>
      </c>
      <c r="L24" s="30"/>
      <c r="M24" s="13">
        <f>M5*N6+M9*N10+M11*N12+M13*N14+M15*N16+M17*N18+M19*N20+M7*N8</f>
        <v>12</v>
      </c>
      <c r="N24" s="30"/>
      <c r="O24" s="13">
        <f>O5*P6+O9*P10+O11*P12+O13*P14+O15*P16+O17*P18+O19*P20+O7*P8</f>
        <v>3</v>
      </c>
      <c r="P24" s="14"/>
      <c r="Q24" s="77">
        <f>SUM(C24:P24)</f>
        <v>56</v>
      </c>
      <c r="R24" s="79"/>
      <c r="S24" s="79"/>
      <c r="T24" s="79"/>
      <c r="V24" s="22" t="s">
        <v>34</v>
      </c>
      <c r="W24" s="22" t="s">
        <v>34</v>
      </c>
      <c r="X24" s="22" t="s">
        <v>41</v>
      </c>
      <c r="AA24" s="22" t="s">
        <v>49</v>
      </c>
      <c r="AB24" s="22" t="s">
        <v>51</v>
      </c>
      <c r="AC24" s="22">
        <v>9</v>
      </c>
    </row>
    <row r="25" spans="1:29" x14ac:dyDescent="0.2">
      <c r="V25" s="22" t="s">
        <v>42</v>
      </c>
      <c r="W25" s="22" t="s">
        <v>34</v>
      </c>
      <c r="X25" s="22" t="s">
        <v>43</v>
      </c>
      <c r="AA25" s="22" t="s">
        <v>49</v>
      </c>
      <c r="AB25" s="22" t="s">
        <v>52</v>
      </c>
      <c r="AC25" s="22">
        <v>10</v>
      </c>
    </row>
    <row r="27" spans="1:29" x14ac:dyDescent="0.2">
      <c r="V27" s="44" t="s">
        <v>70</v>
      </c>
      <c r="W27" s="44"/>
      <c r="X27" s="44"/>
      <c r="Y27" s="44"/>
      <c r="Z27" s="44"/>
      <c r="AA27" s="44"/>
      <c r="AB27" s="44"/>
    </row>
    <row r="28" spans="1:29" x14ac:dyDescent="0.2">
      <c r="V28" s="44" t="s">
        <v>71</v>
      </c>
      <c r="W28" s="44"/>
      <c r="X28" s="44"/>
      <c r="Y28" s="44"/>
      <c r="Z28" s="44"/>
      <c r="AA28" s="44"/>
      <c r="AB28" s="44"/>
    </row>
    <row r="29" spans="1:29" x14ac:dyDescent="0.2">
      <c r="V29" s="44" t="s">
        <v>72</v>
      </c>
      <c r="W29" s="44"/>
      <c r="X29" s="44"/>
      <c r="Y29" s="44"/>
      <c r="Z29" s="44"/>
      <c r="AA29" s="44"/>
      <c r="AB29" s="44"/>
    </row>
    <row r="30" spans="1:29" x14ac:dyDescent="0.2">
      <c r="V30" s="44" t="s">
        <v>73</v>
      </c>
      <c r="W30" s="44"/>
      <c r="X30" s="44"/>
      <c r="Y30" s="44"/>
      <c r="Z30" s="44"/>
      <c r="AA30" s="44"/>
      <c r="AB30" s="44"/>
    </row>
  </sheetData>
  <mergeCells count="39">
    <mergeCell ref="A21:A22"/>
    <mergeCell ref="V3:Y3"/>
    <mergeCell ref="V9:Y9"/>
    <mergeCell ref="V11:W11"/>
    <mergeCell ref="V4:W4"/>
    <mergeCell ref="V5:W5"/>
    <mergeCell ref="V6:W6"/>
    <mergeCell ref="V7:W7"/>
    <mergeCell ref="V10:W10"/>
    <mergeCell ref="V12:W12"/>
    <mergeCell ref="Q3:R3"/>
    <mergeCell ref="A4:B4"/>
    <mergeCell ref="A13:A14"/>
    <mergeCell ref="A15:A16"/>
    <mergeCell ref="A17:A18"/>
    <mergeCell ref="A19:A20"/>
    <mergeCell ref="B15:B16"/>
    <mergeCell ref="B13:B14"/>
    <mergeCell ref="B17:B18"/>
    <mergeCell ref="B19:B20"/>
    <mergeCell ref="B5:B6"/>
    <mergeCell ref="A7:A10"/>
    <mergeCell ref="B9:B10"/>
    <mergeCell ref="B7:B8"/>
    <mergeCell ref="B11:B12"/>
    <mergeCell ref="A5:A6"/>
    <mergeCell ref="A11:A12"/>
    <mergeCell ref="C2:P2"/>
    <mergeCell ref="V14:X14"/>
    <mergeCell ref="AA14:AC14"/>
    <mergeCell ref="K3:L4"/>
    <mergeCell ref="M3:N4"/>
    <mergeCell ref="S3:S4"/>
    <mergeCell ref="T3:T4"/>
    <mergeCell ref="C3:D4"/>
    <mergeCell ref="E3:F4"/>
    <mergeCell ref="G3:H4"/>
    <mergeCell ref="I3:J4"/>
    <mergeCell ref="O3:P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99870-F954-9C4E-A16C-DC56B7215B05}">
  <dimension ref="A1:AI30"/>
  <sheetViews>
    <sheetView showGridLines="0" tabSelected="1" zoomScale="92" zoomScaleNormal="156" workbookViewId="0">
      <selection activeCell="AB34" sqref="AB34"/>
    </sheetView>
  </sheetViews>
  <sheetFormatPr baseColWidth="10" defaultColWidth="11.5" defaultRowHeight="15" x14ac:dyDescent="0.2"/>
  <cols>
    <col min="1" max="1" width="15.6640625" customWidth="1"/>
    <col min="2" max="2" width="16.6640625" customWidth="1"/>
    <col min="3" max="3" width="5.1640625" customWidth="1"/>
    <col min="4" max="16" width="5.33203125" customWidth="1"/>
    <col min="17" max="17" width="5.83203125" customWidth="1"/>
    <col min="18" max="18" width="5.6640625" customWidth="1"/>
    <col min="19" max="19" width="10.5" customWidth="1"/>
    <col min="20" max="20" width="12" customWidth="1"/>
    <col min="25" max="25" width="14.83203125" customWidth="1"/>
    <col min="26" max="26" width="15.1640625" customWidth="1"/>
    <col min="28" max="28" width="28.83203125" customWidth="1"/>
  </cols>
  <sheetData>
    <row r="1" spans="1:35" x14ac:dyDescent="0.2">
      <c r="A1" s="7" t="s">
        <v>54</v>
      </c>
    </row>
    <row r="2" spans="1:35" x14ac:dyDescent="0.2">
      <c r="A2" s="104"/>
      <c r="B2" s="104"/>
      <c r="C2" s="101" t="s">
        <v>68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4"/>
      <c r="R2" s="104"/>
      <c r="S2" s="104"/>
      <c r="T2" s="104"/>
    </row>
    <row r="3" spans="1:35" ht="21" customHeight="1" x14ac:dyDescent="0.25">
      <c r="A3" s="104"/>
      <c r="B3" s="104"/>
      <c r="C3" s="23" t="s">
        <v>53</v>
      </c>
      <c r="D3" s="24"/>
      <c r="E3" s="23" t="s">
        <v>55</v>
      </c>
      <c r="F3" s="24"/>
      <c r="G3" s="23" t="s">
        <v>56</v>
      </c>
      <c r="H3" s="24"/>
      <c r="I3" s="23" t="s">
        <v>57</v>
      </c>
      <c r="J3" s="24"/>
      <c r="K3" s="23" t="s">
        <v>58</v>
      </c>
      <c r="L3" s="24"/>
      <c r="M3" s="23" t="s">
        <v>67</v>
      </c>
      <c r="N3" s="24"/>
      <c r="O3" s="23" t="s">
        <v>66</v>
      </c>
      <c r="P3" s="24"/>
      <c r="Q3" s="86" t="s">
        <v>0</v>
      </c>
      <c r="R3" s="87"/>
      <c r="S3" s="88" t="s">
        <v>1</v>
      </c>
      <c r="T3" s="88" t="s">
        <v>2</v>
      </c>
      <c r="V3" s="47" t="s">
        <v>3</v>
      </c>
      <c r="W3" s="48"/>
      <c r="X3" s="48"/>
      <c r="Y3" s="49"/>
      <c r="AA3" s="8"/>
      <c r="AB3" s="8"/>
      <c r="AC3" s="8"/>
      <c r="AD3" s="8"/>
      <c r="AE3" s="8"/>
      <c r="AF3" s="8"/>
      <c r="AG3" s="8"/>
      <c r="AH3" s="8"/>
      <c r="AI3" s="8"/>
    </row>
    <row r="4" spans="1:35" ht="35" customHeight="1" x14ac:dyDescent="0.25">
      <c r="A4" s="91" t="s">
        <v>4</v>
      </c>
      <c r="B4" s="92"/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89" t="s">
        <v>5</v>
      </c>
      <c r="R4" s="89" t="s">
        <v>6</v>
      </c>
      <c r="S4" s="90"/>
      <c r="T4" s="90"/>
      <c r="V4" s="50" t="s">
        <v>7</v>
      </c>
      <c r="W4" s="51"/>
      <c r="X4" s="52">
        <v>0</v>
      </c>
      <c r="Y4" s="52">
        <v>-25</v>
      </c>
      <c r="AA4" s="8"/>
      <c r="AB4" s="8"/>
      <c r="AC4" s="8"/>
      <c r="AD4" s="8"/>
      <c r="AE4" s="8"/>
      <c r="AF4" s="8"/>
      <c r="AG4" s="8"/>
      <c r="AH4" s="8"/>
      <c r="AI4" s="8"/>
    </row>
    <row r="5" spans="1:35" ht="19" x14ac:dyDescent="0.25">
      <c r="A5" s="93" t="s">
        <v>8</v>
      </c>
      <c r="B5" s="105" t="s">
        <v>59</v>
      </c>
      <c r="C5" s="106">
        <v>-2</v>
      </c>
      <c r="D5" s="107"/>
      <c r="E5" s="108"/>
      <c r="F5" s="109"/>
      <c r="G5" s="106">
        <v>-2</v>
      </c>
      <c r="H5" s="107"/>
      <c r="I5" s="110">
        <v>-2</v>
      </c>
      <c r="J5" s="111"/>
      <c r="K5" s="106">
        <v>-4</v>
      </c>
      <c r="L5" s="107"/>
      <c r="M5" s="108"/>
      <c r="N5" s="109"/>
      <c r="O5" s="106">
        <v>-2</v>
      </c>
      <c r="P5" s="107"/>
      <c r="Q5" s="112">
        <f>COUNTIF(C5:P5,"&gt;0")</f>
        <v>0</v>
      </c>
      <c r="R5" s="113">
        <f>COUNTIF(C5:P5,"&lt;0")</f>
        <v>5</v>
      </c>
      <c r="S5" s="114">
        <f>COUNT(C5:P5)</f>
        <v>5</v>
      </c>
      <c r="T5" s="115">
        <f>(C5*D6+E5*F6+G5*H6+I5*J6+O5*P6+K5*L6+M5*N6)</f>
        <v>-62</v>
      </c>
      <c r="V5" s="50" t="s">
        <v>9</v>
      </c>
      <c r="W5" s="51"/>
      <c r="X5" s="52">
        <v>-25</v>
      </c>
      <c r="Y5" s="52">
        <v>-50</v>
      </c>
      <c r="AA5" s="8"/>
      <c r="AB5" s="8"/>
      <c r="AC5" s="8"/>
      <c r="AD5" s="8"/>
      <c r="AE5" s="8"/>
      <c r="AF5" s="8"/>
      <c r="AG5" s="8"/>
      <c r="AH5" s="8"/>
      <c r="AI5" s="8"/>
    </row>
    <row r="6" spans="1:35" ht="19" x14ac:dyDescent="0.25">
      <c r="A6" s="93"/>
      <c r="B6" s="90"/>
      <c r="C6" s="116"/>
      <c r="D6" s="117">
        <v>4</v>
      </c>
      <c r="E6" s="118"/>
      <c r="F6" s="119"/>
      <c r="G6" s="116"/>
      <c r="H6" s="117">
        <v>4</v>
      </c>
      <c r="I6" s="120"/>
      <c r="J6" s="121">
        <v>5</v>
      </c>
      <c r="K6" s="116"/>
      <c r="L6" s="117">
        <v>6</v>
      </c>
      <c r="M6" s="118"/>
      <c r="N6" s="119"/>
      <c r="O6" s="116"/>
      <c r="P6" s="117">
        <v>6</v>
      </c>
      <c r="Q6" s="122"/>
      <c r="R6" s="123"/>
      <c r="S6" s="124"/>
      <c r="T6" s="125"/>
      <c r="V6" s="50" t="s">
        <v>10</v>
      </c>
      <c r="W6" s="51"/>
      <c r="X6" s="52">
        <v>-50</v>
      </c>
      <c r="Y6" s="52">
        <v>-75</v>
      </c>
      <c r="AA6" s="8"/>
      <c r="AB6" s="8"/>
      <c r="AC6" s="8"/>
      <c r="AD6" s="8"/>
      <c r="AE6" s="8"/>
      <c r="AF6" s="8"/>
      <c r="AG6" s="8"/>
      <c r="AH6" s="8"/>
      <c r="AI6" s="8"/>
    </row>
    <row r="7" spans="1:35" ht="19" x14ac:dyDescent="0.25">
      <c r="A7" s="94" t="s">
        <v>12</v>
      </c>
      <c r="B7" s="88" t="s">
        <v>60</v>
      </c>
      <c r="C7" s="106">
        <v>-5</v>
      </c>
      <c r="D7" s="107"/>
      <c r="E7" s="110">
        <v>-1</v>
      </c>
      <c r="F7" s="111"/>
      <c r="G7" s="108"/>
      <c r="H7" s="109"/>
      <c r="I7" s="108"/>
      <c r="J7" s="109"/>
      <c r="K7" s="106">
        <v>-1</v>
      </c>
      <c r="L7" s="107"/>
      <c r="M7" s="106">
        <v>-1</v>
      </c>
      <c r="N7" s="107"/>
      <c r="O7" s="106">
        <v>-5</v>
      </c>
      <c r="P7" s="107"/>
      <c r="Q7" s="112">
        <f>COUNTIF(C7:P7,"&gt;0")</f>
        <v>0</v>
      </c>
      <c r="R7" s="113">
        <f>COUNTIF(C7:P7,"&lt;0")</f>
        <v>5</v>
      </c>
      <c r="S7" s="114">
        <f>COUNT(C7:P7)</f>
        <v>5</v>
      </c>
      <c r="T7" s="115">
        <f>(C7*D8+E7*F8+G7*H8+I7*J8+O7*P8+K7*L8+M7*N8)</f>
        <v>-27</v>
      </c>
      <c r="V7" s="50" t="s">
        <v>13</v>
      </c>
      <c r="W7" s="51"/>
      <c r="X7" s="52"/>
      <c r="Y7" s="52" t="s">
        <v>14</v>
      </c>
      <c r="AA7" s="8"/>
      <c r="AB7" s="8"/>
      <c r="AC7" s="8"/>
      <c r="AD7" s="8"/>
      <c r="AE7" s="8"/>
      <c r="AF7" s="8"/>
      <c r="AG7" s="8"/>
      <c r="AH7" s="8"/>
      <c r="AI7" s="8"/>
    </row>
    <row r="8" spans="1:35" ht="19" x14ac:dyDescent="0.25">
      <c r="A8" s="94"/>
      <c r="B8" s="90"/>
      <c r="C8" s="116"/>
      <c r="D8" s="117">
        <v>1</v>
      </c>
      <c r="E8" s="120"/>
      <c r="F8" s="121">
        <v>3</v>
      </c>
      <c r="G8" s="118"/>
      <c r="H8" s="119"/>
      <c r="I8" s="118"/>
      <c r="J8" s="119"/>
      <c r="K8" s="116"/>
      <c r="L8" s="117">
        <v>3</v>
      </c>
      <c r="M8" s="116"/>
      <c r="N8" s="117">
        <v>1</v>
      </c>
      <c r="O8" s="116"/>
      <c r="P8" s="117">
        <v>3</v>
      </c>
      <c r="Q8" s="122"/>
      <c r="R8" s="123"/>
      <c r="S8" s="124"/>
      <c r="T8" s="125"/>
      <c r="V8" s="45"/>
      <c r="W8" s="45"/>
      <c r="X8" s="45"/>
      <c r="Y8" s="45"/>
      <c r="AA8" s="8"/>
      <c r="AB8" s="8"/>
      <c r="AC8" s="8"/>
      <c r="AD8" s="8"/>
      <c r="AE8" s="8"/>
      <c r="AF8" s="8"/>
      <c r="AG8" s="8"/>
      <c r="AH8" s="8"/>
      <c r="AI8" s="8"/>
    </row>
    <row r="9" spans="1:35" ht="19" x14ac:dyDescent="0.25">
      <c r="A9" s="94"/>
      <c r="B9" s="88" t="s">
        <v>11</v>
      </c>
      <c r="C9" s="106">
        <v>-5</v>
      </c>
      <c r="D9" s="107"/>
      <c r="E9" s="110">
        <v>-1</v>
      </c>
      <c r="F9" s="111"/>
      <c r="G9" s="106">
        <v>-3</v>
      </c>
      <c r="H9" s="107"/>
      <c r="I9" s="108"/>
      <c r="J9" s="109"/>
      <c r="K9" s="106">
        <v>-2</v>
      </c>
      <c r="L9" s="107"/>
      <c r="M9" s="106">
        <v>-5</v>
      </c>
      <c r="N9" s="107"/>
      <c r="O9" s="106">
        <v>-2</v>
      </c>
      <c r="P9" s="107"/>
      <c r="Q9" s="112">
        <f>COUNTIF(C9:P9,"&gt;0")</f>
        <v>0</v>
      </c>
      <c r="R9" s="113">
        <f>COUNTIF(C9:P9,"&lt;0")</f>
        <v>6</v>
      </c>
      <c r="S9" s="114">
        <f>COUNT(C9:P9)</f>
        <v>6</v>
      </c>
      <c r="T9" s="115">
        <f>(C9*D10+E9*F10+G9*H10+I9*J10+O9*P10+K9*L10+M9*N10)</f>
        <v>-81</v>
      </c>
      <c r="V9" s="47" t="s">
        <v>15</v>
      </c>
      <c r="W9" s="48"/>
      <c r="X9" s="48"/>
      <c r="Y9" s="49"/>
      <c r="AA9" s="8"/>
      <c r="AB9" s="8"/>
      <c r="AC9" s="8"/>
      <c r="AD9" s="8"/>
      <c r="AE9" s="8"/>
      <c r="AF9" s="8"/>
      <c r="AG9" s="8"/>
      <c r="AH9" s="8"/>
      <c r="AI9" s="8"/>
    </row>
    <row r="10" spans="1:35" ht="19" x14ac:dyDescent="0.25">
      <c r="A10" s="94"/>
      <c r="B10" s="90"/>
      <c r="C10" s="116"/>
      <c r="D10" s="117">
        <v>4</v>
      </c>
      <c r="E10" s="120"/>
      <c r="F10" s="121">
        <v>3</v>
      </c>
      <c r="G10" s="116"/>
      <c r="H10" s="117">
        <v>4</v>
      </c>
      <c r="I10" s="118"/>
      <c r="J10" s="119"/>
      <c r="K10" s="116"/>
      <c r="L10" s="117">
        <v>2</v>
      </c>
      <c r="M10" s="116"/>
      <c r="N10" s="117">
        <v>6</v>
      </c>
      <c r="O10" s="116"/>
      <c r="P10" s="117">
        <v>6</v>
      </c>
      <c r="Q10" s="122"/>
      <c r="R10" s="123"/>
      <c r="S10" s="124"/>
      <c r="T10" s="125"/>
      <c r="V10" s="50" t="s">
        <v>16</v>
      </c>
      <c r="W10" s="51"/>
      <c r="X10" s="46">
        <v>0</v>
      </c>
      <c r="Y10" s="46">
        <v>25</v>
      </c>
      <c r="AA10" s="8"/>
      <c r="AB10" s="8"/>
      <c r="AC10" s="8"/>
      <c r="AD10" s="8"/>
      <c r="AE10" s="8"/>
      <c r="AF10" s="8"/>
      <c r="AG10" s="8"/>
      <c r="AH10" s="8"/>
      <c r="AI10" s="8"/>
    </row>
    <row r="11" spans="1:35" ht="19" x14ac:dyDescent="0.25">
      <c r="A11" s="95" t="s">
        <v>61</v>
      </c>
      <c r="B11" s="88" t="s">
        <v>62</v>
      </c>
      <c r="C11" s="106">
        <v>-5</v>
      </c>
      <c r="D11" s="107"/>
      <c r="E11" s="108"/>
      <c r="F11" s="109"/>
      <c r="G11" s="106">
        <v>-6</v>
      </c>
      <c r="H11" s="107"/>
      <c r="I11" s="108"/>
      <c r="J11" s="109"/>
      <c r="K11" s="106">
        <v>5</v>
      </c>
      <c r="L11" s="107"/>
      <c r="M11" s="108"/>
      <c r="N11" s="109"/>
      <c r="O11" s="106">
        <v>-3</v>
      </c>
      <c r="P11" s="107"/>
      <c r="Q11" s="112">
        <f>COUNTIF(C11:P11,"&gt;0")</f>
        <v>1</v>
      </c>
      <c r="R11" s="113">
        <f>COUNTIF(C11:P11,"&lt;0")</f>
        <v>3</v>
      </c>
      <c r="S11" s="114">
        <f>COUNT(C11:P11)</f>
        <v>4</v>
      </c>
      <c r="T11" s="115">
        <f>(C11*D12+E11*F12+G11*H12+I11*J12+O11*P12+K11*L12+M11*N12)</f>
        <v>-17</v>
      </c>
      <c r="V11" s="50" t="s">
        <v>17</v>
      </c>
      <c r="W11" s="51"/>
      <c r="X11" s="46">
        <v>25</v>
      </c>
      <c r="Y11" s="46">
        <v>50</v>
      </c>
      <c r="AA11" s="8"/>
      <c r="AB11" s="8"/>
      <c r="AC11" s="8"/>
      <c r="AD11" s="8"/>
      <c r="AE11" s="8"/>
      <c r="AF11" s="8"/>
      <c r="AG11" s="8"/>
      <c r="AH11" s="8"/>
      <c r="AI11" s="8"/>
    </row>
    <row r="12" spans="1:35" ht="19" x14ac:dyDescent="0.25">
      <c r="A12" s="95"/>
      <c r="B12" s="90"/>
      <c r="C12" s="116"/>
      <c r="D12" s="117">
        <v>1</v>
      </c>
      <c r="E12" s="118"/>
      <c r="F12" s="119"/>
      <c r="G12" s="116"/>
      <c r="H12" s="117">
        <v>3</v>
      </c>
      <c r="I12" s="118"/>
      <c r="J12" s="119"/>
      <c r="K12" s="116"/>
      <c r="L12" s="117">
        <v>3</v>
      </c>
      <c r="M12" s="118"/>
      <c r="N12" s="119"/>
      <c r="O12" s="116"/>
      <c r="P12" s="117">
        <v>3</v>
      </c>
      <c r="Q12" s="122"/>
      <c r="R12" s="123"/>
      <c r="S12" s="124"/>
      <c r="T12" s="125"/>
      <c r="V12" s="50" t="s">
        <v>18</v>
      </c>
      <c r="W12" s="51"/>
      <c r="X12" s="46"/>
      <c r="Y12" s="46" t="s">
        <v>69</v>
      </c>
      <c r="AA12" s="8"/>
      <c r="AB12" s="8"/>
      <c r="AC12" s="8"/>
      <c r="AD12" s="8"/>
      <c r="AE12" s="8"/>
      <c r="AF12" s="8"/>
      <c r="AG12" s="8"/>
      <c r="AH12" s="8"/>
      <c r="AI12" s="8"/>
    </row>
    <row r="13" spans="1:35" ht="19" x14ac:dyDescent="0.25">
      <c r="A13" s="96" t="s">
        <v>19</v>
      </c>
      <c r="B13" s="88" t="s">
        <v>63</v>
      </c>
      <c r="C13" s="106">
        <v>3</v>
      </c>
      <c r="D13" s="107"/>
      <c r="E13" s="106">
        <v>1</v>
      </c>
      <c r="F13" s="107"/>
      <c r="G13" s="106">
        <v>-2</v>
      </c>
      <c r="H13" s="107"/>
      <c r="I13" s="106">
        <v>5</v>
      </c>
      <c r="J13" s="107"/>
      <c r="K13" s="106">
        <v>5</v>
      </c>
      <c r="L13" s="107"/>
      <c r="M13" s="108"/>
      <c r="N13" s="109"/>
      <c r="O13" s="106">
        <v>-2</v>
      </c>
      <c r="P13" s="107"/>
      <c r="Q13" s="112">
        <f>COUNTIF(C13:P13,"&gt;0")</f>
        <v>4</v>
      </c>
      <c r="R13" s="113">
        <f>COUNTIF(C13:P13,"&lt;0")</f>
        <v>2</v>
      </c>
      <c r="S13" s="114">
        <f>COUNT(C13:P13)</f>
        <v>6</v>
      </c>
      <c r="T13" s="115">
        <f>(C13*D14+E13*F14+G13*H14+I13*J14+O13*P14+K13*L14+M13*N14)</f>
        <v>26</v>
      </c>
      <c r="AA13" s="8"/>
      <c r="AB13" s="8"/>
      <c r="AC13" s="8"/>
      <c r="AD13" s="8"/>
      <c r="AE13" s="8"/>
      <c r="AF13" s="8"/>
      <c r="AG13" s="8"/>
      <c r="AH13" s="8"/>
      <c r="AI13" s="8"/>
    </row>
    <row r="14" spans="1:35" ht="16" customHeight="1" x14ac:dyDescent="0.2">
      <c r="A14" s="96"/>
      <c r="B14" s="90"/>
      <c r="C14" s="116"/>
      <c r="D14" s="117">
        <v>1</v>
      </c>
      <c r="E14" s="116"/>
      <c r="F14" s="117">
        <v>3</v>
      </c>
      <c r="G14" s="116"/>
      <c r="H14" s="117">
        <v>3</v>
      </c>
      <c r="I14" s="116"/>
      <c r="J14" s="117">
        <v>3</v>
      </c>
      <c r="K14" s="116"/>
      <c r="L14" s="117">
        <v>3</v>
      </c>
      <c r="M14" s="118"/>
      <c r="N14" s="119"/>
      <c r="O14" s="116"/>
      <c r="P14" s="117">
        <v>2</v>
      </c>
      <c r="Q14" s="122"/>
      <c r="R14" s="123"/>
      <c r="S14" s="124"/>
      <c r="T14" s="125"/>
      <c r="V14" s="21" t="s">
        <v>26</v>
      </c>
      <c r="W14" s="21"/>
      <c r="X14" s="21"/>
      <c r="AA14" s="21" t="s">
        <v>44</v>
      </c>
      <c r="AB14" s="21"/>
      <c r="AC14" s="21"/>
    </row>
    <row r="15" spans="1:35" ht="16" customHeight="1" x14ac:dyDescent="0.2">
      <c r="A15" s="97" t="s">
        <v>20</v>
      </c>
      <c r="B15" s="88" t="s">
        <v>64</v>
      </c>
      <c r="C15" s="106">
        <v>-4</v>
      </c>
      <c r="D15" s="107"/>
      <c r="E15" s="106">
        <v>1</v>
      </c>
      <c r="F15" s="107"/>
      <c r="G15" s="106">
        <v>-1</v>
      </c>
      <c r="H15" s="107"/>
      <c r="I15" s="108"/>
      <c r="J15" s="109"/>
      <c r="K15" s="106">
        <v>-5</v>
      </c>
      <c r="L15" s="107"/>
      <c r="M15" s="106">
        <v>-1</v>
      </c>
      <c r="N15" s="107"/>
      <c r="O15" s="106">
        <v>-1</v>
      </c>
      <c r="P15" s="107"/>
      <c r="Q15" s="112">
        <f>COUNTIF(C15:P15,"&gt;0")</f>
        <v>1</v>
      </c>
      <c r="R15" s="113">
        <f>COUNTIF(C15:P15,"&lt;0")</f>
        <v>5</v>
      </c>
      <c r="S15" s="114">
        <f>COUNT(C15:P15)</f>
        <v>6</v>
      </c>
      <c r="T15" s="115">
        <f>(C15*D16+E15*F16+G15*H16+I15*J16+O15*P16+K15*L16+M15*N16)</f>
        <v>-23</v>
      </c>
      <c r="V15" s="34" t="s">
        <v>27</v>
      </c>
      <c r="W15" s="34" t="s">
        <v>28</v>
      </c>
      <c r="X15" s="34" t="s">
        <v>29</v>
      </c>
      <c r="AA15" s="34" t="s">
        <v>45</v>
      </c>
      <c r="AB15" s="34" t="s">
        <v>46</v>
      </c>
      <c r="AC15" s="34" t="s">
        <v>29</v>
      </c>
    </row>
    <row r="16" spans="1:35" ht="16" customHeight="1" x14ac:dyDescent="0.2">
      <c r="A16" s="97"/>
      <c r="B16" s="90"/>
      <c r="C16" s="116"/>
      <c r="D16" s="117">
        <v>1</v>
      </c>
      <c r="E16" s="116"/>
      <c r="F16" s="117">
        <v>3</v>
      </c>
      <c r="G16" s="116"/>
      <c r="H16" s="117">
        <v>3</v>
      </c>
      <c r="I16" s="118"/>
      <c r="J16" s="119"/>
      <c r="K16" s="116"/>
      <c r="L16" s="117">
        <v>3</v>
      </c>
      <c r="M16" s="116"/>
      <c r="N16" s="117">
        <v>2</v>
      </c>
      <c r="O16" s="116"/>
      <c r="P16" s="117">
        <v>2</v>
      </c>
      <c r="Q16" s="122"/>
      <c r="R16" s="123"/>
      <c r="S16" s="124"/>
      <c r="T16" s="125"/>
      <c r="V16" s="22" t="s">
        <v>30</v>
      </c>
      <c r="W16" s="22" t="s">
        <v>30</v>
      </c>
      <c r="X16" s="22" t="s">
        <v>31</v>
      </c>
      <c r="AA16" s="22" t="s">
        <v>47</v>
      </c>
      <c r="AB16" s="22" t="s">
        <v>48</v>
      </c>
      <c r="AC16" s="22">
        <v>1</v>
      </c>
    </row>
    <row r="17" spans="1:29" ht="16" customHeight="1" x14ac:dyDescent="0.2">
      <c r="A17" s="100" t="s">
        <v>21</v>
      </c>
      <c r="B17" s="88" t="s">
        <v>65</v>
      </c>
      <c r="C17" s="106">
        <v>6</v>
      </c>
      <c r="D17" s="107"/>
      <c r="E17" s="106">
        <v>3</v>
      </c>
      <c r="F17" s="107"/>
      <c r="G17" s="106">
        <v>2</v>
      </c>
      <c r="H17" s="107"/>
      <c r="I17" s="108"/>
      <c r="J17" s="109"/>
      <c r="K17" s="106">
        <v>6</v>
      </c>
      <c r="L17" s="107"/>
      <c r="M17" s="108"/>
      <c r="N17" s="109"/>
      <c r="O17" s="106">
        <v>3</v>
      </c>
      <c r="P17" s="107"/>
      <c r="Q17" s="112">
        <f>COUNTIF(C17:P17,"&gt;0")</f>
        <v>5</v>
      </c>
      <c r="R17" s="113">
        <f>COUNTIF(C17:P17,"&lt;0")</f>
        <v>0</v>
      </c>
      <c r="S17" s="114">
        <f>COUNT(C17:P17)</f>
        <v>5</v>
      </c>
      <c r="T17" s="115">
        <f>(C17*D18+E17*F18+G17*H18+I17*J18+O17*P18+K17*L18+M17*N18)</f>
        <v>78</v>
      </c>
      <c r="V17" s="22" t="s">
        <v>30</v>
      </c>
      <c r="W17" s="22" t="s">
        <v>32</v>
      </c>
      <c r="X17" s="22" t="s">
        <v>33</v>
      </c>
      <c r="AA17" s="22" t="s">
        <v>32</v>
      </c>
      <c r="AB17" s="22" t="s">
        <v>48</v>
      </c>
      <c r="AC17" s="22">
        <v>2</v>
      </c>
    </row>
    <row r="18" spans="1:29" ht="16" customHeight="1" x14ac:dyDescent="0.2">
      <c r="A18" s="100"/>
      <c r="B18" s="90"/>
      <c r="C18" s="116"/>
      <c r="D18" s="117">
        <v>6</v>
      </c>
      <c r="E18" s="116"/>
      <c r="F18" s="117">
        <v>3</v>
      </c>
      <c r="G18" s="116"/>
      <c r="H18" s="117">
        <v>3</v>
      </c>
      <c r="I18" s="118"/>
      <c r="J18" s="119"/>
      <c r="K18" s="116"/>
      <c r="L18" s="117">
        <v>3</v>
      </c>
      <c r="M18" s="118"/>
      <c r="N18" s="119"/>
      <c r="O18" s="116"/>
      <c r="P18" s="117">
        <v>3</v>
      </c>
      <c r="Q18" s="122"/>
      <c r="R18" s="123"/>
      <c r="S18" s="124"/>
      <c r="T18" s="125"/>
      <c r="V18" s="22" t="s">
        <v>30</v>
      </c>
      <c r="W18" s="22" t="s">
        <v>34</v>
      </c>
      <c r="X18" s="22" t="s">
        <v>35</v>
      </c>
      <c r="AA18" s="22" t="s">
        <v>49</v>
      </c>
      <c r="AB18" s="22" t="s">
        <v>48</v>
      </c>
      <c r="AC18" s="22">
        <v>3</v>
      </c>
    </row>
    <row r="19" spans="1:29" ht="16" customHeight="1" x14ac:dyDescent="0.2">
      <c r="A19" s="98" t="s">
        <v>22</v>
      </c>
      <c r="B19" s="88" t="s">
        <v>23</v>
      </c>
      <c r="C19" s="106">
        <v>9</v>
      </c>
      <c r="D19" s="107"/>
      <c r="E19" s="108"/>
      <c r="F19" s="109"/>
      <c r="G19" s="106">
        <v>2</v>
      </c>
      <c r="H19" s="107"/>
      <c r="I19" s="106">
        <v>1</v>
      </c>
      <c r="J19" s="107"/>
      <c r="K19" s="106">
        <v>3</v>
      </c>
      <c r="L19" s="107"/>
      <c r="M19" s="106">
        <v>5</v>
      </c>
      <c r="N19" s="107"/>
      <c r="O19" s="106">
        <v>8</v>
      </c>
      <c r="P19" s="107"/>
      <c r="Q19" s="112">
        <f>COUNTIF(C19:P19,"&gt;0")</f>
        <v>6</v>
      </c>
      <c r="R19" s="113">
        <f>COUNTIF(C19:P19,"&lt;0")</f>
        <v>0</v>
      </c>
      <c r="S19" s="114">
        <f>COUNT(C19:P19)</f>
        <v>6</v>
      </c>
      <c r="T19" s="115">
        <f>(C19*D20+E19*F20+G19*H20+I19*J20+O19*P20+K19*L20+M19*N20)</f>
        <v>162</v>
      </c>
      <c r="V19" s="22" t="s">
        <v>32</v>
      </c>
      <c r="W19" s="22" t="s">
        <v>30</v>
      </c>
      <c r="X19" s="22" t="s">
        <v>36</v>
      </c>
      <c r="AA19" s="22" t="s">
        <v>47</v>
      </c>
      <c r="AB19" s="22" t="s">
        <v>50</v>
      </c>
      <c r="AC19" s="22">
        <v>4</v>
      </c>
    </row>
    <row r="20" spans="1:29" ht="16" customHeight="1" x14ac:dyDescent="0.2">
      <c r="A20" s="98"/>
      <c r="B20" s="90"/>
      <c r="C20" s="116"/>
      <c r="D20" s="117">
        <v>4</v>
      </c>
      <c r="E20" s="118"/>
      <c r="F20" s="119"/>
      <c r="G20" s="116"/>
      <c r="H20" s="117">
        <v>5</v>
      </c>
      <c r="I20" s="116"/>
      <c r="J20" s="117">
        <v>5</v>
      </c>
      <c r="K20" s="116"/>
      <c r="L20" s="117">
        <v>6</v>
      </c>
      <c r="M20" s="116"/>
      <c r="N20" s="117">
        <v>9</v>
      </c>
      <c r="O20" s="116"/>
      <c r="P20" s="117">
        <v>6</v>
      </c>
      <c r="Q20" s="122"/>
      <c r="R20" s="123"/>
      <c r="S20" s="124"/>
      <c r="T20" s="125"/>
      <c r="V20" s="22" t="s">
        <v>32</v>
      </c>
      <c r="W20" s="22" t="s">
        <v>32</v>
      </c>
      <c r="X20" s="22" t="s">
        <v>37</v>
      </c>
      <c r="AA20" s="22" t="s">
        <v>32</v>
      </c>
      <c r="AB20" s="22" t="s">
        <v>50</v>
      </c>
      <c r="AC20" s="22">
        <v>5</v>
      </c>
    </row>
    <row r="21" spans="1:29" ht="16" customHeight="1" x14ac:dyDescent="0.2">
      <c r="A21" s="99" t="s">
        <v>0</v>
      </c>
      <c r="B21" s="43" t="s">
        <v>5</v>
      </c>
      <c r="C21" s="126">
        <f>COUNTIF(C5:C20,"&gt;0")</f>
        <v>3</v>
      </c>
      <c r="D21" s="127"/>
      <c r="E21" s="126">
        <f>COUNTIF(E5:E20,"&gt;0")</f>
        <v>3</v>
      </c>
      <c r="F21" s="127"/>
      <c r="G21" s="126">
        <f>COUNTIF(G5:G20,"&gt;0")</f>
        <v>2</v>
      </c>
      <c r="H21" s="127"/>
      <c r="I21" s="126">
        <f>COUNTIF(I5:I20,"&gt;0")</f>
        <v>2</v>
      </c>
      <c r="J21" s="127"/>
      <c r="K21" s="126">
        <f>COUNTIF(K5:K20,"&gt;0")</f>
        <v>4</v>
      </c>
      <c r="L21" s="128"/>
      <c r="M21" s="126">
        <f>COUNTIF(M5:M20,"&gt;0")</f>
        <v>1</v>
      </c>
      <c r="N21" s="128"/>
      <c r="O21" s="126">
        <f>COUNTIF(O5:O20,"&gt;0")</f>
        <v>2</v>
      </c>
      <c r="P21" s="127"/>
      <c r="Q21" s="129">
        <f>SUM(Q5:Q20)</f>
        <v>17</v>
      </c>
      <c r="R21" s="130">
        <f>SUM(R5:R20)</f>
        <v>26</v>
      </c>
      <c r="S21" s="130">
        <f>SUM(S5:S20)</f>
        <v>43</v>
      </c>
      <c r="T21" s="130">
        <f>SUM(T5:T20)</f>
        <v>56</v>
      </c>
      <c r="V21" s="22" t="s">
        <v>32</v>
      </c>
      <c r="W21" s="22" t="s">
        <v>34</v>
      </c>
      <c r="X21" s="22" t="s">
        <v>38</v>
      </c>
      <c r="AA21" s="22" t="s">
        <v>49</v>
      </c>
      <c r="AB21" s="22" t="s">
        <v>50</v>
      </c>
      <c r="AC21" s="22">
        <v>6</v>
      </c>
    </row>
    <row r="22" spans="1:29" ht="16" customHeight="1" x14ac:dyDescent="0.2">
      <c r="A22" s="99"/>
      <c r="B22" s="43" t="s">
        <v>6</v>
      </c>
      <c r="C22" s="131">
        <f>COUNTIF(C5:C20,"&lt;0")</f>
        <v>5</v>
      </c>
      <c r="D22" s="132"/>
      <c r="E22" s="131">
        <f>COUNTIF(E5:E20,"&lt;0")</f>
        <v>2</v>
      </c>
      <c r="F22" s="132"/>
      <c r="G22" s="131">
        <f>COUNTIF(G5:G20,"&lt;0")</f>
        <v>5</v>
      </c>
      <c r="H22" s="132"/>
      <c r="I22" s="131">
        <f>COUNTIF(I5:I20,"&lt;0")</f>
        <v>1</v>
      </c>
      <c r="J22" s="132"/>
      <c r="K22" s="131">
        <f>COUNTIF(K5:K20,"&lt;0")</f>
        <v>4</v>
      </c>
      <c r="L22" s="133"/>
      <c r="M22" s="131">
        <f>COUNTIF(M5:M20,"&lt;0")</f>
        <v>3</v>
      </c>
      <c r="N22" s="133"/>
      <c r="O22" s="131">
        <f>COUNTIF(O5:O20,"&lt;0")</f>
        <v>6</v>
      </c>
      <c r="P22" s="132"/>
      <c r="Q22" s="129">
        <f>SUM(C22:P22)</f>
        <v>26</v>
      </c>
      <c r="R22" s="134"/>
      <c r="S22" s="134"/>
      <c r="T22" s="134"/>
      <c r="V22" s="22" t="s">
        <v>34</v>
      </c>
      <c r="W22" s="22" t="s">
        <v>30</v>
      </c>
      <c r="X22" s="22" t="s">
        <v>39</v>
      </c>
      <c r="AA22" s="22" t="s">
        <v>47</v>
      </c>
      <c r="AB22" s="22" t="s">
        <v>51</v>
      </c>
      <c r="AC22" s="22">
        <v>7</v>
      </c>
    </row>
    <row r="23" spans="1:29" x14ac:dyDescent="0.2">
      <c r="A23" s="102" t="s">
        <v>24</v>
      </c>
      <c r="B23" s="103"/>
      <c r="C23" s="53">
        <f>COUNT(C5:C20)</f>
        <v>8</v>
      </c>
      <c r="D23" s="135"/>
      <c r="E23" s="53">
        <f>COUNT(E5:E20)</f>
        <v>5</v>
      </c>
      <c r="F23" s="135"/>
      <c r="G23" s="53">
        <f>COUNT(G5:G20)</f>
        <v>7</v>
      </c>
      <c r="H23" s="135"/>
      <c r="I23" s="53">
        <f>COUNT(I5:I20)</f>
        <v>3</v>
      </c>
      <c r="J23" s="135"/>
      <c r="K23" s="53">
        <f>COUNT(K5:K20)</f>
        <v>8</v>
      </c>
      <c r="L23" s="136"/>
      <c r="M23" s="53">
        <f>COUNT(M5:M20)</f>
        <v>4</v>
      </c>
      <c r="N23" s="136"/>
      <c r="O23" s="53">
        <f>COUNT(O5:O20)</f>
        <v>8</v>
      </c>
      <c r="P23" s="135"/>
      <c r="Q23" s="129">
        <f>SUM(C23:P23)</f>
        <v>43</v>
      </c>
      <c r="R23" s="134"/>
      <c r="S23" s="134"/>
      <c r="T23" s="134"/>
      <c r="V23" s="22" t="s">
        <v>34</v>
      </c>
      <c r="W23" s="22" t="s">
        <v>32</v>
      </c>
      <c r="X23" s="22" t="s">
        <v>40</v>
      </c>
      <c r="AA23" s="22" t="s">
        <v>32</v>
      </c>
      <c r="AB23" s="22" t="s">
        <v>51</v>
      </c>
      <c r="AC23" s="22">
        <v>8</v>
      </c>
    </row>
    <row r="24" spans="1:29" x14ac:dyDescent="0.2">
      <c r="A24" s="102" t="s">
        <v>25</v>
      </c>
      <c r="B24" s="103"/>
      <c r="C24" s="137">
        <f>C5*D6+C9*D10+C11*D12+C13*D14+C15*D16+C17*D18+C19*D20+C7*D8</f>
        <v>33</v>
      </c>
      <c r="D24" s="138"/>
      <c r="E24" s="137">
        <f>E5*F6+E9*F10+E11*F12+E13*F14+E15*F16+E17*F18+E19*F20+E7*F8</f>
        <v>9</v>
      </c>
      <c r="F24" s="138"/>
      <c r="G24" s="137">
        <f>G5*H6+G9*H10+G11*H12+G13*H14+G15*H16+G17*H18+G19*H20+G7*H8</f>
        <v>-31</v>
      </c>
      <c r="H24" s="138"/>
      <c r="I24" s="137">
        <f>I5*J6+I9*J10+I11*J12+I13*J14+I15*J16+I17*J18+I19*J20+I7*J8</f>
        <v>10</v>
      </c>
      <c r="J24" s="138"/>
      <c r="K24" s="137">
        <f>K5*L6+K9*L10+K11*L12+K13*L14+K15*L16+K17*L18+K19*L20+K7*L8</f>
        <v>20</v>
      </c>
      <c r="L24" s="139"/>
      <c r="M24" s="137">
        <f>M5*N6+M9*N10+M11*N12+M13*N14+M15*N16+M17*N18+M19*N20+M7*N8</f>
        <v>12</v>
      </c>
      <c r="N24" s="139"/>
      <c r="O24" s="137">
        <f>O5*P6+O9*P10+O11*P12+O13*P14+O15*P16+O17*P18+O19*P20+O7*P8</f>
        <v>3</v>
      </c>
      <c r="P24" s="138"/>
      <c r="Q24" s="129">
        <f>SUM(C24:P24)</f>
        <v>56</v>
      </c>
      <c r="R24" s="134"/>
      <c r="S24" s="134"/>
      <c r="T24" s="134"/>
      <c r="V24" s="22" t="s">
        <v>34</v>
      </c>
      <c r="W24" s="22" t="s">
        <v>34</v>
      </c>
      <c r="X24" s="22" t="s">
        <v>41</v>
      </c>
      <c r="AA24" s="22" t="s">
        <v>49</v>
      </c>
      <c r="AB24" s="22" t="s">
        <v>51</v>
      </c>
      <c r="AC24" s="22">
        <v>9</v>
      </c>
    </row>
    <row r="25" spans="1:29" x14ac:dyDescent="0.2">
      <c r="V25" s="22" t="s">
        <v>42</v>
      </c>
      <c r="W25" s="22" t="s">
        <v>34</v>
      </c>
      <c r="X25" s="22" t="s">
        <v>43</v>
      </c>
      <c r="AA25" s="22" t="s">
        <v>49</v>
      </c>
      <c r="AB25" s="22" t="s">
        <v>52</v>
      </c>
      <c r="AC25" s="22">
        <v>10</v>
      </c>
    </row>
    <row r="27" spans="1:29" x14ac:dyDescent="0.2">
      <c r="V27" s="44" t="s">
        <v>70</v>
      </c>
      <c r="W27" s="44"/>
      <c r="X27" s="44"/>
      <c r="Y27" s="44"/>
      <c r="Z27" s="44"/>
      <c r="AA27" s="44"/>
      <c r="AB27" s="44"/>
    </row>
    <row r="28" spans="1:29" x14ac:dyDescent="0.2">
      <c r="V28" s="44" t="s">
        <v>71</v>
      </c>
      <c r="W28" s="44"/>
      <c r="X28" s="44"/>
      <c r="Y28" s="44"/>
      <c r="Z28" s="44"/>
      <c r="AA28" s="44"/>
      <c r="AB28" s="44"/>
    </row>
    <row r="29" spans="1:29" x14ac:dyDescent="0.2">
      <c r="V29" s="44" t="s">
        <v>72</v>
      </c>
      <c r="W29" s="44"/>
      <c r="X29" s="44"/>
      <c r="Y29" s="44"/>
      <c r="Z29" s="44"/>
      <c r="AA29" s="44"/>
      <c r="AB29" s="44"/>
    </row>
    <row r="30" spans="1:29" x14ac:dyDescent="0.2">
      <c r="V30" s="44" t="s">
        <v>73</v>
      </c>
      <c r="W30" s="44"/>
      <c r="X30" s="44"/>
      <c r="Y30" s="44"/>
      <c r="Z30" s="44"/>
      <c r="AA30" s="44"/>
      <c r="AB30" s="44"/>
    </row>
  </sheetData>
  <mergeCells count="73">
    <mergeCell ref="A23:B23"/>
    <mergeCell ref="A24:B24"/>
    <mergeCell ref="S19:S20"/>
    <mergeCell ref="T5:T6"/>
    <mergeCell ref="T7:T8"/>
    <mergeCell ref="T9:T10"/>
    <mergeCell ref="T11:T12"/>
    <mergeCell ref="T13:T14"/>
    <mergeCell ref="T15:T16"/>
    <mergeCell ref="T17:T18"/>
    <mergeCell ref="T19:T20"/>
    <mergeCell ref="S5:S6"/>
    <mergeCell ref="S7:S8"/>
    <mergeCell ref="S9:S10"/>
    <mergeCell ref="S11:S12"/>
    <mergeCell ref="S13:S14"/>
    <mergeCell ref="S15:S16"/>
    <mergeCell ref="R5:R6"/>
    <mergeCell ref="R7:R8"/>
    <mergeCell ref="R9:R10"/>
    <mergeCell ref="R11:R12"/>
    <mergeCell ref="R13:R14"/>
    <mergeCell ref="R15:R16"/>
    <mergeCell ref="A21:A22"/>
    <mergeCell ref="Q5:Q6"/>
    <mergeCell ref="Q7:Q8"/>
    <mergeCell ref="Q9:Q10"/>
    <mergeCell ref="Q11:Q12"/>
    <mergeCell ref="Q13:Q14"/>
    <mergeCell ref="Q15:Q16"/>
    <mergeCell ref="Q17:Q18"/>
    <mergeCell ref="Q19:Q20"/>
    <mergeCell ref="AA14:AC14"/>
    <mergeCell ref="A15:A16"/>
    <mergeCell ref="B15:B16"/>
    <mergeCell ref="A17:A18"/>
    <mergeCell ref="B17:B18"/>
    <mergeCell ref="A19:A20"/>
    <mergeCell ref="B19:B20"/>
    <mergeCell ref="R17:R18"/>
    <mergeCell ref="R19:R20"/>
    <mergeCell ref="S17:S18"/>
    <mergeCell ref="A11:A12"/>
    <mergeCell ref="B11:B12"/>
    <mergeCell ref="V11:W11"/>
    <mergeCell ref="V12:W12"/>
    <mergeCell ref="A13:A14"/>
    <mergeCell ref="B13:B14"/>
    <mergeCell ref="V14:X14"/>
    <mergeCell ref="A5:A6"/>
    <mergeCell ref="B5:B6"/>
    <mergeCell ref="V5:W5"/>
    <mergeCell ref="V6:W6"/>
    <mergeCell ref="A7:A10"/>
    <mergeCell ref="B7:B8"/>
    <mergeCell ref="V7:W7"/>
    <mergeCell ref="B9:B10"/>
    <mergeCell ref="V9:Y9"/>
    <mergeCell ref="V10:W10"/>
    <mergeCell ref="Q3:R3"/>
    <mergeCell ref="S3:S4"/>
    <mergeCell ref="T3:T4"/>
    <mergeCell ref="V3:Y3"/>
    <mergeCell ref="A4:B4"/>
    <mergeCell ref="V4:W4"/>
    <mergeCell ref="C2:P2"/>
    <mergeCell ref="C3:D4"/>
    <mergeCell ref="E3:F4"/>
    <mergeCell ref="G3:H4"/>
    <mergeCell ref="I3:J4"/>
    <mergeCell ref="K3:L4"/>
    <mergeCell ref="M3:N4"/>
    <mergeCell ref="O3:P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eff6df-4190-4548-b69e-09c4466fd29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6C2B5B08E7D948893AAD5A84CC08E0" ma:contentTypeVersion="16" ma:contentTypeDescription="Crear nuevo documento." ma:contentTypeScope="" ma:versionID="f30a0a39d6e0b314ebdab838eb27fa57">
  <xsd:schema xmlns:xsd="http://www.w3.org/2001/XMLSchema" xmlns:xs="http://www.w3.org/2001/XMLSchema" xmlns:p="http://schemas.microsoft.com/office/2006/metadata/properties" xmlns:ns3="65315970-dfcd-4a4e-9aac-2fbbd8a521c9" xmlns:ns4="25eff6df-4190-4548-b69e-09c4466fd29e" targetNamespace="http://schemas.microsoft.com/office/2006/metadata/properties" ma:root="true" ma:fieldsID="e85c997c0b8b239629b58dcec846cb49" ns3:_="" ns4:_="">
    <xsd:import namespace="65315970-dfcd-4a4e-9aac-2fbbd8a521c9"/>
    <xsd:import namespace="25eff6df-4190-4548-b69e-09c4466fd29e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SearchPropertie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15970-dfcd-4a4e-9aac-2fbbd8a521c9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ff6df-4190-4548-b69e-09c4466fd2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485A27-04A0-4562-B56E-0ACCD3E85D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688ACB-DC57-4F4D-B082-31DE1CA042F0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25eff6df-4190-4548-b69e-09c4466fd29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5315970-dfcd-4a4e-9aac-2fbbd8a521c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86DC1D-C293-4645-987B-6FA246E91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15970-dfcd-4a4e-9aac-2fbbd8a521c9"/>
    <ds:schemaRef ds:uri="25eff6df-4190-4548-b69e-09c4466fd2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 Leopold</vt:lpstr>
      <vt:lpstr>Matriz de Leopold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Leonardo</dc:creator>
  <cp:keywords/>
  <dc:description/>
  <cp:lastModifiedBy>MARIA MEJIA</cp:lastModifiedBy>
  <cp:revision/>
  <dcterms:created xsi:type="dcterms:W3CDTF">2022-12-22T12:21:49Z</dcterms:created>
  <dcterms:modified xsi:type="dcterms:W3CDTF">2024-10-03T22:25:12Z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0x010100646C2B5B08E7D948893AAD5A84CC08E0</vt:lpwstr>
  </property>
</Properties>
</file>