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8"/>
  <workbookPr/>
  <mc:AlternateContent xmlns:mc="http://schemas.openxmlformats.org/markup-compatibility/2006">
    <mc:Choice Requires="x15">
      <x15ac:absPath xmlns:x15ac="http://schemas.microsoft.com/office/spreadsheetml/2010/11/ac" url="https://correouisedu-my.sharepoint.com/personal/leidy2181504_correo_uis_edu_co/Documents/TRABAJO DE GRADO/PLAN 2023/CODIFICACION_DOCS_SELECCIONADOS/SCOPUS_WEB BITACORA_BASE_FINAL/"/>
    </mc:Choice>
  </mc:AlternateContent>
  <xr:revisionPtr revIDLastSave="10" documentId="8_{1EA31F4B-7ACF-4F03-A7AB-B213DEE695AF}" xr6:coauthVersionLast="47" xr6:coauthVersionMax="47" xr10:uidLastSave="{F3855690-0E9C-4A21-94DD-347C2B806A0C}"/>
  <bookViews>
    <workbookView xWindow="-120" yWindow="-120" windowWidth="29040" windowHeight="15720" firstSheet="3" activeTab="2" xr2:uid="{00000000-000D-0000-FFFF-FFFF00000000}"/>
  </bookViews>
  <sheets>
    <sheet name="Cantidad_Doc" sheetId="7" r:id="rId1"/>
    <sheet name="Bitacora_base_final" sheetId="6" r:id="rId2"/>
    <sheet name="WEB_SI" sheetId="1" r:id="rId3"/>
    <sheet name="WEB_TALVEZ" sheetId="9" r:id="rId4"/>
    <sheet name="SCOPUS_SI" sheetId="8" r:id="rId5"/>
    <sheet name="SCOPUS_TALVEZ" sheetId="11" r:id="rId6"/>
    <sheet name="No_Disponibles" sheetId="2" r:id="rId7"/>
  </sheets>
  <definedNames>
    <definedName name="_xlnm._FilterDatabase" localSheetId="1" hidden="1">Bitacora_base_final!$A$1:$Q$106</definedName>
    <definedName name="_xlnm._FilterDatabase" localSheetId="3" hidden="1">WEB_TALVEZ!$A$1:$AI$31</definedName>
    <definedName name="_xlnm._FilterDatabase" localSheetId="2" hidden="1">WEB_SI!$A$1:$W$107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7" l="1"/>
  <c r="B6" i="7"/>
  <c r="B5" i="7"/>
  <c r="B4" i="7"/>
  <c r="BT2" i="2"/>
  <c r="BF2" i="2"/>
  <c r="B10" i="7" l="1"/>
</calcChain>
</file>

<file path=xl/sharedStrings.xml><?xml version="1.0" encoding="utf-8"?>
<sst xmlns="http://schemas.openxmlformats.org/spreadsheetml/2006/main" count="4382" uniqueCount="1469">
  <si>
    <t>Apéndice C. Bitácora del Estudio exploratorio.</t>
  </si>
  <si>
    <t>E-commerce</t>
  </si>
  <si>
    <t>Alimenticio</t>
  </si>
  <si>
    <t>Manufactura</t>
  </si>
  <si>
    <t>Logistica</t>
  </si>
  <si>
    <t xml:space="preserve">Bibliotecaria </t>
  </si>
  <si>
    <t>TOTAL DOCUMENTOS</t>
  </si>
  <si>
    <t xml:space="preserve">BASE DE DATOS </t>
  </si>
  <si>
    <t>TALVEZ/SI</t>
  </si>
  <si>
    <t xml:space="preserve">AUTOR </t>
  </si>
  <si>
    <t xml:space="preserve">TÍTULO </t>
  </si>
  <si>
    <t>AÑO</t>
  </si>
  <si>
    <t xml:space="preserve">CODIFICACIÓN </t>
  </si>
  <si>
    <t>¿DISPONIBLE PARA LECTURA?</t>
  </si>
  <si>
    <t>SECTOR</t>
  </si>
  <si>
    <t xml:space="preserve">TEMA </t>
  </si>
  <si>
    <t xml:space="preserve">IMPORTANCIA </t>
  </si>
  <si>
    <t>TIPO DE AS/RS</t>
  </si>
  <si>
    <t>JUSTIFICACIÓN</t>
  </si>
  <si>
    <t>DISEÑO</t>
  </si>
  <si>
    <t xml:space="preserve">RESUMEN DOC </t>
  </si>
  <si>
    <t>CONTROL</t>
  </si>
  <si>
    <t>TIPO DE POLÍTICA</t>
  </si>
  <si>
    <t xml:space="preserve">DESEMPEÑO </t>
  </si>
  <si>
    <t xml:space="preserve">Web </t>
  </si>
  <si>
    <t>Talvez</t>
  </si>
  <si>
    <t>Hsu, HP; Wang, CN; Dang, TT</t>
  </si>
  <si>
    <t>Simulation-Based Optimization Approaches for Dealing with Dual-Command Crane Scheduling Problem in Unit-Load Double-Deep AS/RS Considering Energy Consumption</t>
  </si>
  <si>
    <t>2022_ASRS,simulation, optimization_Dang,Wang,Hsu</t>
  </si>
  <si>
    <t>SI</t>
  </si>
  <si>
    <t xml:space="preserve">Logistica </t>
  </si>
  <si>
    <t>ASRS</t>
  </si>
  <si>
    <t>Relevante</t>
  </si>
  <si>
    <t xml:space="preserve">Dual-Command Crane in a Unit-Load Double-Deep AS/RS </t>
  </si>
  <si>
    <t>El artículo lo menciona en las principales asunciones del sistema.</t>
  </si>
  <si>
    <t>Configuración del sistema
Selección del sistema</t>
  </si>
  <si>
    <t xml:space="preserve">Este articulo nos habla de las partes fundamentales de un AS/RS. Se centra en la clasificación en dos categorias: hardware y software. </t>
  </si>
  <si>
    <t>Política de asignamiento de almacenamiento</t>
  </si>
  <si>
    <t>Aleatorio; Dedicado</t>
  </si>
  <si>
    <t>-</t>
  </si>
  <si>
    <t>Yang, P; Tao, PR; Xu, P; Gong, YM</t>
  </si>
  <si>
    <t>Bi-objective operation optimization in multi-shuttle automated storage and retrieval systems to reduce travel time and energy consumption</t>
  </si>
  <si>
    <t>2023_energy,multi-shuttle,time-efficient_Gong, Cu,Tao, Yang</t>
  </si>
  <si>
    <t>Unit-load</t>
  </si>
  <si>
    <t>El artículo menciona caracteríositca imrpotantes del diseño y nos relata sobre el unit-load.</t>
  </si>
  <si>
    <t>Aleatorio</t>
  </si>
  <si>
    <t>Polten, L; Emde, S</t>
  </si>
  <si>
    <t>Multi-shuttle crane scheduling in automated storage and retrieval systems</t>
  </si>
  <si>
    <t>2022_ capable of carrying multiple unit loads_ Embe,Polten</t>
  </si>
  <si>
    <t>Multi-shuttle</t>
  </si>
  <si>
    <t>Trata sobre la menra en que opera el sistema y los ciclos de comando</t>
  </si>
  <si>
    <t>Ekren, BY; Arslan, B</t>
  </si>
  <si>
    <t>A reinforcement learning approach for transaction scheduling in a shuttle-based storage and retrieval system</t>
  </si>
  <si>
    <t>2022_SBS/RS shuttle-based_Arslan, Ekren</t>
  </si>
  <si>
    <t>Tier-captive SBS/RS</t>
  </si>
  <si>
    <t>Trata sobre el tipo de ASRS llamado SBS/RS, que tambien tiene dos subtipos (tier-to-tier y el tier-captive)</t>
  </si>
  <si>
    <t>Viajes de tiempo</t>
  </si>
  <si>
    <t>Salah, B; Alnahhal, M; Ahmad, R</t>
  </si>
  <si>
    <t>Automated Stacker Cranes: A Two-Step Storage Reallocation Process for Enhanced Service Efficiency</t>
  </si>
  <si>
    <t>2022_algorithm for minimizing total travel distance/time between input/output (I/O) stations_Ahmad,Alnahhal, Salah</t>
  </si>
  <si>
    <t>AS/RS</t>
  </si>
  <si>
    <t>Selección del sistema</t>
  </si>
  <si>
    <t>Trata sobre dual command cycle y single command cycle, WMS y del ASRS.</t>
  </si>
  <si>
    <t>Dedicado</t>
  </si>
  <si>
    <t>Antomarioni, S; Lucantoni, L; Ciarapica, FE; Bevilacqua, M</t>
  </si>
  <si>
    <t>Data-driven decision support system for managing item allocation in an ASRS: A framework development and a case study</t>
  </si>
  <si>
    <t>2021_ allocation in the warehouse_ Bevilacqua,Ciarapica,Lucantoni,Antomarioni</t>
  </si>
  <si>
    <t>Vertical Warehouse</t>
  </si>
  <si>
    <t>Habla de ASRS, beneficios del data driven y regla minería</t>
  </si>
  <si>
    <t>Yan, XH; Zhang, ZC; Liu, QF; Lv, CX; Zhang, LW; Li, S</t>
  </si>
  <si>
    <t>An NSABC algorithm for multi-aisle AS/RS scheduling optimization</t>
  </si>
  <si>
    <t>2021_multi-aisle AS/RS (NSABC) algorithm_Zhang,Lv,Liu,Zhang,Yan</t>
  </si>
  <si>
    <t>Multi-aisle</t>
  </si>
  <si>
    <t>Trata sobre el ASRS, pero se centra más en el Multi Shuttle</t>
  </si>
  <si>
    <t>Por clases</t>
  </si>
  <si>
    <t>Ekren, BY; Akpunar, A</t>
  </si>
  <si>
    <t>An open queuing network-based tool for performance estimations in a shuttle-based storage and retrieval system</t>
  </si>
  <si>
    <t>2021_SBS/RS warehouse SBS/RS  design quickly_Ekren,Akpunar</t>
  </si>
  <si>
    <t>No relevante</t>
  </si>
  <si>
    <t>Man, XY; Zheng, FF; Chu, F; Liu, M; Xu, YF</t>
  </si>
  <si>
    <t>Bi-objective optimization for a two-depot automated storage/retrieval system</t>
  </si>
  <si>
    <t>2021_ new bi-objective S/R machine sequencing problem_Xu,Liu,Chu,Zheng,Man</t>
  </si>
  <si>
    <t>Two Depot AS/RS</t>
  </si>
  <si>
    <t>Habla sobre el two depot ASRS</t>
  </si>
  <si>
    <t>Ciclos de tiempo</t>
  </si>
  <si>
    <t>Schenone, M; Mangano, G; Grimaldi, S; Cagliano, AC</t>
  </si>
  <si>
    <t>An approach for computing AS/R systems travel times in a class-based storage configuration</t>
  </si>
  <si>
    <t>2020_compute the travel time key predictors_Cagliano,Grimaldi,Mangano,Schenone</t>
  </si>
  <si>
    <t>Trata sobre la politica de asignamiento de almacenamiento, las otras tre spoliticas (aleatoria,dedicada y class based storage). Además de algunas asunciones del ASRS</t>
  </si>
  <si>
    <t>Estimating travel times in dual shuttle AS/RSs.: A revised approach</t>
  </si>
  <si>
    <t>2019_multi-shuttle AS/RSs, estanterias, cranes_ Cagliano,Grimaldi,Mangano,Schenone</t>
  </si>
  <si>
    <t xml:space="preserve">Dual Shuttle
</t>
  </si>
  <si>
    <t>Trata sobre los tipos de modelos de tiempo de shuttle (Single, dual). Además de brindar asunciones del ASRS y caracterísitcas de la grua, estanteías y grupo de manejo.</t>
  </si>
  <si>
    <t>Hrusecká, D; Adla, R; Krayem, S; Pivnicka, M</t>
  </si>
  <si>
    <t>EVENT-B MODEL FOR INCREASING THE EFFICIENCY OF WAREHOUSE MANAGEMENT</t>
  </si>
  <si>
    <t>2018_continuous relocation of stored items,decision-making in warehouse_Pivnicka,Krayem,Adla,Hrusecka</t>
  </si>
  <si>
    <t>Nia, AR; Haleh, H; Saghaei, A</t>
  </si>
  <si>
    <t>Energy-conscious dynamic sequencing method for dual command cycle unit-load multiple-rack automated storage and retrieval systems</t>
  </si>
  <si>
    <t>2017_Energy, unit-load multiple-rack, A Dual Command (DC) cycle dynamic sequencing_Saghaei,Haleh,Nia</t>
  </si>
  <si>
    <t xml:space="preserve">Muy Relevante </t>
  </si>
  <si>
    <t>Se recomienda leer solo los inicios antes de definir el problema. Nos habla de la historia del ASRS y la clasificación en 10 tipos.</t>
  </si>
  <si>
    <t>Dual command cycle dynamic sequencing method to consider GHG efficiency in unit-load multiple-rack automated storage and retrieval systems</t>
  </si>
  <si>
    <t>2017_  greenhouse gas (GHG) efficiency_Saghaei,Haleh,Nia</t>
  </si>
  <si>
    <t>Configuración del sistema</t>
  </si>
  <si>
    <t>Habla del dual command cycle</t>
  </si>
  <si>
    <t>Yang, P; Yang, KD; Qi, MY; Miao, LX; Ye, B</t>
  </si>
  <si>
    <t>Designing the optimal multi-deep AS/RS storage rack under full turnover-based storage policy based on non-approximate speed model of S/R machine</t>
  </si>
  <si>
    <t>2017_acceleration and deceleration characteristics ASRS,  designing 3D multi-deep AS/RS rack_Ye,Miao,Qi,Yang,Yang</t>
  </si>
  <si>
    <t>3D Multi-deep</t>
  </si>
  <si>
    <t>Habla del multi-deep y diseño de las estanterías de este sistema</t>
  </si>
  <si>
    <t>Ekren, BY</t>
  </si>
  <si>
    <t>Graph-based solution for performance evaluation of shuttle-based storage and retrieval system</t>
  </si>
  <si>
    <t>2017_vehicle-based SBSRS, design concepts_ Ekren</t>
  </si>
  <si>
    <t>AVS/RS</t>
  </si>
  <si>
    <t>Menciona algo sobre el AVS/RS,SBSRS y desempeño</t>
  </si>
  <si>
    <t>Ramtin, F; Pazour, JA</t>
  </si>
  <si>
    <t>Product allocation problem for an AS/RS with multiple in-the-aisle pick positions</t>
  </si>
  <si>
    <t xml:space="preserve">2015_impact of product to pick position assignment_Pazour,Ramtin </t>
  </si>
  <si>
    <t>MIAPP</t>
  </si>
  <si>
    <t>Trata sobre el sistema MIAPP ASRS</t>
  </si>
  <si>
    <t xml:space="preserve">Tiempo de viaje </t>
  </si>
  <si>
    <t>Manzini, R; Accorsi, R; Gamberi, M; Penazzi, S</t>
  </si>
  <si>
    <t>Modeling class-based storage assignment over life cycle picking patterns</t>
  </si>
  <si>
    <t>2015_stock keeping units (SKUs) VS part-to-picker systems as miniload_Penazzi,  Gamberi,Accorsi,Manzini</t>
  </si>
  <si>
    <t>Trata de el sistema class based storage y habla algo del life cycle picking</t>
  </si>
  <si>
    <t xml:space="preserve">Eficiencia </t>
  </si>
  <si>
    <t xml:space="preserve">Scopus </t>
  </si>
  <si>
    <t>Chen W., Gong Y., de Koster R.B.M.</t>
  </si>
  <si>
    <t>Performance estimation of a passing-crane automated storage and retrieval system</t>
  </si>
  <si>
    <t>2022_PassingCrane_I_O</t>
  </si>
  <si>
    <t xml:space="preserve">SI </t>
  </si>
  <si>
    <t>TPC</t>
  </si>
  <si>
    <t>Configuración del sistema  (Aisle bound cranes), I/O positions)</t>
  </si>
  <si>
    <t xml:space="preserve">Nos habla sobre el sistema TPC-ASRS, menciona las ventajas, deventajas y las caracteristicas de dicho sistema. También nos menciona la importancia de la ubicación del punto I/O. </t>
  </si>
  <si>
    <t>Baardman L., Roodbergen K.J., Carlo H.J., Schrotenboer A.H.</t>
  </si>
  <si>
    <t>A Special Case of the Multiple Traveling Salesmen Problem in End-of-Aisle Picking Systems</t>
  </si>
  <si>
    <t>2021_ProblemSequencingRequest_EndAisle</t>
  </si>
  <si>
    <t>EOA</t>
  </si>
  <si>
    <t xml:space="preserve">Habla sobre el modelo de end-of-aisle, tambien menciona la definicion de dual y single command. A su vez menciona el diseño del End of aisle y la importancia de los buffer y bin. </t>
  </si>
  <si>
    <t>Rotación</t>
  </si>
  <si>
    <t>Tiempo de viaje  (Hybrid Control)</t>
  </si>
  <si>
    <t>Wang Y., Zhang R., Liu H., Zhang X., Liu Z.</t>
  </si>
  <si>
    <t>Task scheduling model of double-deep multi-tier shuttle system</t>
  </si>
  <si>
    <t>2019_TaskScheduling_ShuttleSystem</t>
  </si>
  <si>
    <t xml:space="preserve">Double-deep </t>
  </si>
  <si>
    <t>Configuración del sistema (Double deep Multi-tier shuttle system)</t>
  </si>
  <si>
    <t xml:space="preserve">Nos habla sobre la definicion del modelo Double deep multi tier shuttle y como se conforma, menciona su objetivo principal y su principal ventaja. </t>
  </si>
  <si>
    <t>Flexibilidad en el modelo del tiempo de viaje (Modelo de desición)</t>
  </si>
  <si>
    <t>Huh J., Chae M.-J., Park J., Kim K.</t>
  </si>
  <si>
    <t>A case-based reasoning approach to fast optimization of travel routes for large-scale AS/RSs</t>
  </si>
  <si>
    <t>2019_MethodOptimzedTravelRoute_ASRS</t>
  </si>
  <si>
    <t>Poco Relevante</t>
  </si>
  <si>
    <t xml:space="preserve">Multi-shuttle </t>
  </si>
  <si>
    <t>Objetivo principal minizar tiempo de viaje y encontrar la mejor ruta. Nos habla del metodo multi shuttle como la mejor manera de cumplir con el proposito.</t>
  </si>
  <si>
    <t>Más cercano</t>
  </si>
  <si>
    <t>Ha Y., Chae J.</t>
  </si>
  <si>
    <t>A decision model to determine the number of shuttles in a tier-to-tier SBS/RS</t>
  </si>
  <si>
    <t>2019_ShuttleBasedStorage_DeterineNumbShuttle</t>
  </si>
  <si>
    <t>Tier-to-tier SBS/RS
Tier-captive SBS/RS</t>
  </si>
  <si>
    <t>Decisión del sistema  (SBS-RS, number of shuttle)</t>
  </si>
  <si>
    <t>Nos habla de los diferentes tipos de SBS/RS (Tier to tier y tier to captive) y nos explica la direncia entre ellos.  Además nos menciona tipos de ASRS como AVS/RS y SP (The slip). Por otra parte menciona los componente de SBS/RS y nueva terminologia como Conveyor.</t>
  </si>
  <si>
    <t>Yang P., Miao L., Xue Z., Qin L.</t>
  </si>
  <si>
    <t>An integrated optimization of location assignment and storage/retrieval scheduling in multi-shuttle automated storage/retrieval systems</t>
  </si>
  <si>
    <t>2015_LocationAssignment_StorageSchedulingPorblem_Multi_Shuttle_ASRS</t>
  </si>
  <si>
    <t>Nos habla de el problema de asignacion y ubicación de almacenamiento y el AS/RS de Multi shuttle.</t>
  </si>
  <si>
    <t>Chen Z., Li X., Gupta J.N.D.</t>
  </si>
  <si>
    <t>A bi-directional flow-rack automated storage and retrieval system for unit-load warehouses</t>
  </si>
  <si>
    <t>2015_BidirectionalFlowRack_TravelTimeModel</t>
  </si>
  <si>
    <t>Flow rack (SFR/BFR)</t>
  </si>
  <si>
    <t>Decisión del sistema(Multi deep rack, dual command)</t>
  </si>
  <si>
    <t xml:space="preserve">Nos habla del BFR y el SFR, ademas nos menciona terminologia como unit-load warehouses, single-deep, multi deep. </t>
  </si>
  <si>
    <t>Ma Y., Wang J.</t>
  </si>
  <si>
    <t>Travel time analysis for shuttle-based storage and retrieval system with middle input/output location</t>
  </si>
  <si>
    <t>2019_TravelTime_SBS-RS</t>
  </si>
  <si>
    <t>SBS/RS (Single  and dual command cycle)</t>
  </si>
  <si>
    <t>System choice</t>
  </si>
  <si>
    <t>Trata del SBS/RS donde hablan ciertas caracterísitcas del sistema y se enfoca en los viajes de tiempo de este en Single command cycle y dual command cycle.</t>
  </si>
  <si>
    <t>Borisoglebskaya L.N., Provotorova E.N., Sergeev S.M., Khudyakov A.P.</t>
  </si>
  <si>
    <t>Automated storage and retrieval system for Industry 4.0 concept</t>
  </si>
  <si>
    <t>2019_ImplementationIndustry 4-0</t>
  </si>
  <si>
    <t>2019_DecisionModel_SBS-RS</t>
  </si>
  <si>
    <t>Determinar el número de shuttles en el tier to tier SBS RS pero menciona unas caracterísitcas del SBS RS</t>
  </si>
  <si>
    <t>Yang P., Xu W., Wang S.</t>
  </si>
  <si>
    <t>Simulation Analysis on Energy Consumption of Multi-shuttle Automated Storage and Retrieval Systems</t>
  </si>
  <si>
    <t>2019_ReduceEnergyConsum_Multi-ShuttleASRS</t>
  </si>
  <si>
    <t>Consumo Energetico en el Multi-shuttle SBS/RS</t>
  </si>
  <si>
    <t>Lei B., Jiang Z., Mu H.</t>
  </si>
  <si>
    <t>Integrated Optimization of Mixed Cargo Packing and Cargo Location Assignment in Automated Storage and Retrieval Systems</t>
  </si>
  <si>
    <t>2019_ImproveOptimizationLocation_ASRS</t>
  </si>
  <si>
    <t>Packing system</t>
  </si>
  <si>
    <t>Cargo packing en operaciones outbound en un ASRS</t>
  </si>
  <si>
    <t>Lienert T., Fottner J.</t>
  </si>
  <si>
    <t>Routing-based Sequencing Applied to Shuttle Systems</t>
  </si>
  <si>
    <t>2018_ImpactRetrievalSequence_ShuttleSystemASRS</t>
  </si>
  <si>
    <t>Muy relevante</t>
  </si>
  <si>
    <t>Shuttle System with Vehicle Aisle-to-Aisle</t>
  </si>
  <si>
    <t>Desempeño de los shutle system</t>
  </si>
  <si>
    <t>Energy consumption</t>
  </si>
  <si>
    <t>Nicolas L., Yannick F., Ramzi H.</t>
  </si>
  <si>
    <t>Order batching in an automated warehouse with several vertical lift modules: Optimization and experiments with real data</t>
  </si>
  <si>
    <t>2018_OrderBatching_VertifcaLiftASRS_TwoSectors</t>
  </si>
  <si>
    <t>Muy Relevante</t>
  </si>
  <si>
    <t>Vertical Lift Module</t>
  </si>
  <si>
    <t>Order Batching  VLM</t>
  </si>
  <si>
    <t>Kosanić N.Ž., Milojević G.Z., Zrnić N.D.</t>
  </si>
  <si>
    <t>A survey of literature on shuttle based storage and retrieval systems</t>
  </si>
  <si>
    <t>2018_LiteratureReview_SBS-RS</t>
  </si>
  <si>
    <t>Poco relevante</t>
  </si>
  <si>
    <t>Tier captive y tier to tier SBSRS</t>
  </si>
  <si>
    <t>Optimization of order batching in a picking system with Carousels</t>
  </si>
  <si>
    <t>2017_OptimMoel_OrderBatching_CarrouselsASRS</t>
  </si>
  <si>
    <t>Carrousels</t>
  </si>
  <si>
    <t>Carousel en orden batching</t>
  </si>
  <si>
    <t>DOE (Design of Experiment)</t>
  </si>
  <si>
    <t>Jiang M., Yang P.</t>
  </si>
  <si>
    <t>Retrieval scheduling for end-of-aisle multi-shuttle automated storage and retrieval systems</t>
  </si>
  <si>
    <t>2017_EndAisle-Multi-ShuttleStorage</t>
  </si>
  <si>
    <t>End-Of-Aisle (EOA)</t>
  </si>
  <si>
    <t>Miran modelos de tiempo pero solo se tomo las caracterísitcas del modelo el resto se ignoro.</t>
  </si>
  <si>
    <t>Lerher T.</t>
  </si>
  <si>
    <t>Design of Experiments for Identifying the Throughput Performance of Shuttle-Based Storage and Retrieval Systems</t>
  </si>
  <si>
    <t>2017_DOEExperiment_SBS-RS</t>
  </si>
  <si>
    <t>SBS/RS</t>
  </si>
  <si>
    <t>Se mira el desempeño del SBS RS pero solo se tomaron los textos que hablan caracteristicas del SBS/RS.</t>
  </si>
  <si>
    <t>Flexibility</t>
  </si>
  <si>
    <t>Das A.S., Dwivedi P.K., Mondal A.K., Kumar R., Reddy R.M., Kumar A.</t>
  </si>
  <si>
    <t>Storage optimization of automated storage and retrieval systems using breadth-first search algorithm</t>
  </si>
  <si>
    <t>2017_AppBreadthFirstSearch_OnOptimASRS_PAG229-238</t>
  </si>
  <si>
    <t>Gootzen M.P.O.J., Adan I.J.B.F., Heling J.W.E., Van Wijngaarden B.</t>
  </si>
  <si>
    <t>Task scheduling in a full roaming shuttle system</t>
  </si>
  <si>
    <t>2017_FullRoaming_ShuttleSystem</t>
  </si>
  <si>
    <t>Full Roaming Shuttle System (FRS)</t>
  </si>
  <si>
    <t>Solo consideramos la descripcion del sistema con FRS</t>
  </si>
  <si>
    <t>Energy Effiency</t>
  </si>
  <si>
    <t>Lerher T., Ekren B.Y., Sari Z., Rosi B.</t>
  </si>
  <si>
    <t>Method for evaluating the throughput performance of shuttle based storage and retrieval systems [Metoda za procjenu protočne performance automatiziranih skladišnih sustava s vozilima]</t>
  </si>
  <si>
    <t>2016_EvaluatingPerfomance_SBS-RS</t>
  </si>
  <si>
    <t>Solo se toma la poc ainformaicón que brinda de algunos sistemas de ASRS</t>
  </si>
  <si>
    <t>Wang W., Wu Y., Wu Y.</t>
  </si>
  <si>
    <t>A multi-stage heuristic algorithm for matching problem in the modified miniload automated storage and retrieval system of e-commerce</t>
  </si>
  <si>
    <t>2016_MultiStageAlgorithm_MiniloadASRS_Ecommerce_PAG641-648</t>
  </si>
  <si>
    <t>Meneghetti A., Dal Borgo E., Monti L.</t>
  </si>
  <si>
    <t>Rack shape and energy efficient operations in automated storage and retrieval systems</t>
  </si>
  <si>
    <t>2015_EnergyEficciency_ClasifRacks_inASRS</t>
  </si>
  <si>
    <t>Meneghetti A., Monti L.</t>
  </si>
  <si>
    <t>Greening the food supply chain: An optimisation model for sustainable design of refrigerated automated warehouses</t>
  </si>
  <si>
    <t>2015_OptModel_RegrigeratedASRS</t>
  </si>
  <si>
    <t>Wang Y., Mou S., Wu Y.</t>
  </si>
  <si>
    <t>Task scheduling for multi-tier shuttle warehousing systems</t>
  </si>
  <si>
    <t>2015_OptScheduling_Multi-TierShuttleWarehouse</t>
  </si>
  <si>
    <t xml:space="preserve">Multi-tier </t>
  </si>
  <si>
    <t>MSWS, Algunas reglas del sistema y características.</t>
  </si>
  <si>
    <t>Tiempo de viaje</t>
  </si>
  <si>
    <t>Tokola H., Niemi E.</t>
  </si>
  <si>
    <t>Avoiding fragmentation in miniload automated storage and retrieval systems</t>
  </si>
  <si>
    <t>2015_SlottingRule_MiniloadASRS</t>
  </si>
  <si>
    <t>Lerher T., Ekren Y.B., Sari Z., Rosi B.</t>
  </si>
  <si>
    <t>Simulation analysis of shuttle based storage and retrieval systems</t>
  </si>
  <si>
    <t>2015_BenefitsofSBS-RSDesign</t>
  </si>
  <si>
    <t>Trata sobre el sistema SBSRS, desventajas, ventajas y elementos del sistema.</t>
  </si>
  <si>
    <t>Singbal, Vishwesh; Adil, Gajendra K.</t>
  </si>
  <si>
    <t>Development of an open-source data-driven simulator for the unit-load multi-aisle automated storage and retrieval systems</t>
  </si>
  <si>
    <t>2023_DevelopeOpenSourceData_DiscreteEvent_forASRS</t>
  </si>
  <si>
    <t xml:space="preserve">system configuration </t>
  </si>
  <si>
    <t>Menciona caracteristicas y procesos del ASRS</t>
  </si>
  <si>
    <t>Aleatorio; Rotación</t>
  </si>
  <si>
    <t>Eficiencia</t>
  </si>
  <si>
    <t>Li, Yi; Zhang, Ruining; Jiang, Dandan</t>
  </si>
  <si>
    <t>Order-Picking Efficiency in E-Commerce Warehouses: A Literature Review</t>
  </si>
  <si>
    <t>2022_LiteratureReview_OrderPickinStrategyEfficiency_ASRS</t>
  </si>
  <si>
    <t>Yan, Qing; Lu, Jiansha; Tang, Hongtao; Zhan, Yan; Zhang, Xuemei; Li, Yingde</t>
  </si>
  <si>
    <t>Travel time analysis and dimension optimisation design of double-ended compact storage system</t>
  </si>
  <si>
    <t>2023_ThreeDimensional_ASRS</t>
  </si>
  <si>
    <t>Habla sobre el compact ASRS, y operaciones de retroceso-almacenaje</t>
  </si>
  <si>
    <t>Bertolini, Massimo; Mezzogori, Davide; Neroni, Mattia; Zammori, Francesco</t>
  </si>
  <si>
    <t>A dynamic operative framework for allocation in automated storage and retrieval systems</t>
  </si>
  <si>
    <t>2023_DynamicOperatiFrameWork_Shuttle-LiftCraneASRRS</t>
  </si>
  <si>
    <t>Fandi, Wahiba; Kouloughli, Sihem; Ghomri, Latefa</t>
  </si>
  <si>
    <t>Multi-shuttle AS/RS dimensions optimization using a genetic algorithm-case of the multi-aisle configuration</t>
  </si>
  <si>
    <t>2022_DesignASRS_Multi-Aisle</t>
  </si>
  <si>
    <t>Describe diseño físico del Multi-aisle ASRS y el funcionamiento del la maquina S/R</t>
  </si>
  <si>
    <t>Dong, Wenquan; Jin, Mingzhou; Wang, Yanyan; Kelle, Peter</t>
  </si>
  <si>
    <t>Retrieval scheduling in crane-based 3D automated retrieval and storage systems with shuttles</t>
  </si>
  <si>
    <t>2021_Crane-Based_3DASRS</t>
  </si>
  <si>
    <t>3D</t>
  </si>
  <si>
    <t>Estudian las tareas de retroceso de una estanteria de un crane-based 3D ASRS</t>
  </si>
  <si>
    <t>Travel time</t>
  </si>
  <si>
    <t>Designing an automated storage/retrieval system with a single aisle-mobile crane under three new turnover based storage policies</t>
  </si>
  <si>
    <t>2021_StoragePolicy_Milti-aisleASRS</t>
  </si>
  <si>
    <t>Trata de algunas caracteristicas del ASRS pero se enfoca en el multiaisle, tiene asunciones del sistema.</t>
  </si>
  <si>
    <t xml:space="preserve">Energy </t>
  </si>
  <si>
    <t>Hamzaoui, Mohammed A.; Arbaoui, Taha; Yalaoui, Farouk; Sari, Zaki</t>
  </si>
  <si>
    <t>An exact optimization method based on dominance properties for the design of AS/RSs</t>
  </si>
  <si>
    <t>2021_OptimizationDesign_ForASRS</t>
  </si>
  <si>
    <t xml:space="preserve">Flow rack </t>
  </si>
  <si>
    <t>Habla muy poco del diseño fisicó de algunos ASRS como SP-ASRS y Multi-aisle ASRS</t>
  </si>
  <si>
    <t>Lewczuk, Konrad</t>
  </si>
  <si>
    <t>The study on the automated storage and retrieval system dependability</t>
  </si>
  <si>
    <t>2021_RealibilityDependiability_ASRS</t>
  </si>
  <si>
    <t xml:space="preserve">No relevante </t>
  </si>
  <si>
    <t>Huh, Jaeseok; Chae, Moon-jung; Park, Jonghun; Kim, Kwanho</t>
  </si>
  <si>
    <t>2019_MethodOptimeTravelRoutes_ASRS</t>
  </si>
  <si>
    <t>Kouloughli, Imen; Castagna, Pierre; Sari, Zaki</t>
  </si>
  <si>
    <t>Reducing retrieval time in Automated Storage and Retrieval System with a gravitational conveyor based on Multi-Agent Systems</t>
  </si>
  <si>
    <t>2018_MultiAgentSystem_ASRS</t>
  </si>
  <si>
    <t>Hahn-Woernle, Paul; Guenthner, Willibald A.</t>
  </si>
  <si>
    <t>Power-load management reduces energy-dependent costs of multi-aisle mini-load automated storage and retrieval systems</t>
  </si>
  <si>
    <t>2018_InterdepencyElectricalPower-PowerLoad_ASRS</t>
  </si>
  <si>
    <t>Kou, Xiaofei; Xu, Gangyan; Yi, Chuanyun</t>
  </si>
  <si>
    <t>Belt-conveyor based efficient parallel storage system design and travel time model analysis</t>
  </si>
  <si>
    <t>2018_ParallelStoragevsASRS</t>
  </si>
  <si>
    <t xml:space="preserve">PSS </t>
  </si>
  <si>
    <t xml:space="preserve">System choice </t>
  </si>
  <si>
    <t xml:space="preserve">Nos habla de un nuevo sistema de ASRS llamado en pararelo. Practicamente consiste en crear un ASRS con varios asillos y bandas transportadoras que operan en paralelo simultaneamente. </t>
  </si>
  <si>
    <t xml:space="preserve">Emission </t>
  </si>
  <si>
    <t>Kriehn, Thomas; Schloz, Franziska; Wehking, Karl-Heinz; Fittinghoff, Markus</t>
  </si>
  <si>
    <t>Impact of Class-Based Storage, Sequencing of Retrieval Requests and Warehouse Reorganisation on Throughput of Shuttle-Based Storage and Retrieval Systems</t>
  </si>
  <si>
    <t>2018_PotentialSBS-RS_ASRS</t>
  </si>
  <si>
    <t>El artículo lo menciona en el título</t>
  </si>
  <si>
    <t xml:space="preserve">Nos habla del SB/RS, funcionamiento del sistema y simulacion de la teoria que se propone. </t>
  </si>
  <si>
    <t>Stoehr, Thomas; Schadler, Michael; Hafner, Norbert</t>
  </si>
  <si>
    <t>Benchmarking the Energy Efficiency of Diverse Automated Storage and Retrieval Systems</t>
  </si>
  <si>
    <t>2018_BenchMarkingEnergyEfficient_ASRS</t>
  </si>
  <si>
    <t>Xu, Xianhao; Gong, Yeming (Yale); Fan, Xiangxiang; Shen, Guwen; Zou, Bipan</t>
  </si>
  <si>
    <t>Travel-time model of dual-command cycles in a 3D compact AS/RS with lower mid-point I/O dwell point policy</t>
  </si>
  <si>
    <t>2018_Travel-Time_DualCommandsCycle_ASRS</t>
  </si>
  <si>
    <t>Soyaslan, Mucahit; Kozkurt, Cemil; Fenercioglu, Ahmet</t>
  </si>
  <si>
    <t>A new truck based order picking model for automated storage and retrieval system (AS/RS)</t>
  </si>
  <si>
    <t>2017_ReservedStorage_TruckBased_Deep-LaneOneCycleASRS</t>
  </si>
  <si>
    <t>Nia, Ali Roozbeh; Haleh, Hassan; Saghaei, Abbas</t>
  </si>
  <si>
    <t>2017_DualCommandCycle-Unit-load-multiple-rackASRS</t>
  </si>
  <si>
    <t>Multiple-Racks</t>
  </si>
  <si>
    <t>El artículo lo menciona en las principales asunciones</t>
  </si>
  <si>
    <t xml:space="preserve">Nos habla sobre la importancia de tomar en cuenta las emisiones de CO2en un empresa porque eso puede reducir un decuento en los costos finales ya que se cumple con una de las metas del gobierno. </t>
  </si>
  <si>
    <t>Tiempo de procesamiento de la orden</t>
  </si>
  <si>
    <t>Ghomri, Latefa; Sari, Zaki</t>
  </si>
  <si>
    <t>Mathematical modeling of the average retrieval time for flow-rack automated storage and retrieval systems</t>
  </si>
  <si>
    <t>2017_DevelopAnaliticalModel_ASRS</t>
  </si>
  <si>
    <t>Flow rack</t>
  </si>
  <si>
    <t xml:space="preserve">Nos habla del sistema flow rack, explica en que consiste y nos da un nuevo concepto de como puede ser utilizado un rack </t>
  </si>
  <si>
    <t xml:space="preserve">time travel </t>
  </si>
  <si>
    <t>Ekren, Banu Yetkin</t>
  </si>
  <si>
    <t>2017_GraphPerformace_Vehicle-basedStorageRetrievalSystem</t>
  </si>
  <si>
    <t>Wauters, Tony; Villa, Fulgencia; Christiaens, Jan; Alvarez-Valdes, Ramon; Vanden Berghe, Greet</t>
  </si>
  <si>
    <t>A decomposition approach to dual shuttle automated storage and retrieval systems</t>
  </si>
  <si>
    <t>2016_Miniload-DualShuttleCrane_ASRS</t>
  </si>
  <si>
    <t xml:space="preserve">Nos habla un poco del ASRS en general, luego no shabla del miniload de doble lanzadera y propone un modelo matematico para la asignacion de mercancia. </t>
  </si>
  <si>
    <t>Cotet, C. E.; Popa, C. L.; Enciu, G.; Popescu, A.; Dobrescu, T.</t>
  </si>
  <si>
    <t>USING CAD AND FLOW SIMULATION FOR EDUCATIONAL PLATFORM DESIGN AND OPTIMIZATION</t>
  </si>
  <si>
    <t>2016_DesignDevelopASRS_PerformanceFlow</t>
  </si>
  <si>
    <t>Gagliardi, Jean-Philippe; Renaud, Jacques; Ruiz, Angel</t>
  </si>
  <si>
    <t>Sequencing approaches for multiple-aisle automated storage and retrieval systems</t>
  </si>
  <si>
    <t>2015_TwoMultiAisleSequencing_ASRS</t>
  </si>
  <si>
    <t xml:space="preserve">Nos habla del sistema MA-AR/RS, el cual es un nuevo modelo en el que se utiliza una grua por cada pasillos. En este modelo se usan tantos pasillos y gruas como sean necesarios. </t>
  </si>
  <si>
    <t>Xu, Xianhao; Shen, Guwen; Yu, Yugang; Huang, Wei</t>
  </si>
  <si>
    <t>Travel time analysis for the double-deep dual-shuttle AS/RS</t>
  </si>
  <si>
    <t>2015_EfficiencySystem_DualShuttleASRS</t>
  </si>
  <si>
    <t xml:space="preserve">Nos habla de la importancia de los rack y proponen un "nueva" (porque ahora es antigua) de hacerlo. Unica info importante se encuentra en la bitacora. </t>
  </si>
  <si>
    <t>On sequencing policies for unit-load automated storage and retrieval systems</t>
  </si>
  <si>
    <t>2014_RequestSequencing_ASRS</t>
  </si>
  <si>
    <t>A simulation modeling framework for multiple-aisle automated storage and retrieval systems</t>
  </si>
  <si>
    <t>2014_FrameWork_UnitLoadASRS</t>
  </si>
  <si>
    <t>Lerher, Tone; Edl, Milan; Rosi, Bojan</t>
  </si>
  <si>
    <t>Energy efficiency model for the mini-load automated storage and retrieval systems</t>
  </si>
  <si>
    <t>2014_EnergyEffiency_MiniloadASRS</t>
  </si>
  <si>
    <t xml:space="preserve">Nos habla sore la eficiencia energetica del sistema miniload que es alta. Tratan de reducir esto mediante la simulacion y encuentran que utilizar dos maquinas de rendiemiento normal es mejor que utilizar una solo de alto rendiemiento. </t>
  </si>
  <si>
    <t>He M., Guan Z., Wang C., Hou G.</t>
  </si>
  <si>
    <t>Multiple-Rack Strategies Using Optimization of Location Assignment Based on MRCGA in Miniload Automated Storage and Retrieval System</t>
  </si>
  <si>
    <t>2023_MultipleRackStrategies_Miniload_Wang-Hou</t>
  </si>
  <si>
    <t xml:space="preserve">Poco relevante </t>
  </si>
  <si>
    <t>Miniload</t>
  </si>
  <si>
    <t xml:space="preserve">Nos presenta un nuevo programa para optimizar el espacio/ubicación en un ASRS. Utiliza MRGCA para decidir donde ubicar los contenedores. </t>
  </si>
  <si>
    <t>Efficiency</t>
  </si>
  <si>
    <t>Lober A., Ollinger L., Voelker S., Baumgaertel H.</t>
  </si>
  <si>
    <t>Towards Logistics 4.0: A Skill-Based OPC UA Communication between WMS and the PLC of an Automated Storage and Retrieval System</t>
  </si>
  <si>
    <t>2023_logistics_OPC_WMS-PLC_Olliger-Voelker</t>
  </si>
  <si>
    <t>Buckow J.-N., Knust S.</t>
  </si>
  <si>
    <t>The warehouse reshuffling problem with swap moves and time limit</t>
  </si>
  <si>
    <t>2023_WarehouseReshufflingProblem_Buckow-Knust</t>
  </si>
  <si>
    <t>Lübben M., Pries S., Sikora C.G.S.</t>
  </si>
  <si>
    <t>Online resequencing of buffers for automotive assembly lines</t>
  </si>
  <si>
    <t>2023_Resequenced_AutomotiveAssembly_Lubben-Sikora</t>
  </si>
  <si>
    <t>Li H., Lyu J., Zhen L., Zhuge D.</t>
  </si>
  <si>
    <t>A joint optimisation of multi-item order batching and retrieving problem for low-carbon shuttle-based storage and retrieval system</t>
  </si>
  <si>
    <t>2023_SBS-RS_Ecommerce_Lyu-Zhuge</t>
  </si>
  <si>
    <t>Warrier K., Rajendiran M., Kannan S.K., Pillai R.R.</t>
  </si>
  <si>
    <t>Design and Development of Automated Vertical Farming Setup</t>
  </si>
  <si>
    <t>2022_Develope_VerticalStackSystem_Stacker_Warrier-Pillai</t>
  </si>
  <si>
    <t>Y. Ekren B., Arslan B.</t>
  </si>
  <si>
    <t>2022_DesignSBS-RS</t>
  </si>
  <si>
    <t xml:space="preserve">Muy relevante </t>
  </si>
  <si>
    <t xml:space="preserve">Nos propone un nuevo modelo SBS/RS diferente al tradcional donde se solucionan algunas desventajas que presenta el modelo original. </t>
  </si>
  <si>
    <t>Boersma F., Martens M., Ankersmit B., Stappers M.</t>
  </si>
  <si>
    <t>A Robotic Storage Facility for the Dutch National Library Collections</t>
  </si>
  <si>
    <t>2022_Environment_LibraryNetherlandsASRS</t>
  </si>
  <si>
    <t>Bibliotecaria</t>
  </si>
  <si>
    <t>Antomarioni S., Lucantoni L., Ciarapica F.E., Bevilacqua M.</t>
  </si>
  <si>
    <t>2021_Data-DrivenDecision_ARMTechniqueASRS_ManufacturingCompany</t>
  </si>
  <si>
    <t>Abi-Char P.E., Riman C.</t>
  </si>
  <si>
    <t>A Collision-Free Path Planning Algorithm for Non-Complex ASRS Using Heuristic Functions</t>
  </si>
  <si>
    <t>2021_Collision-FreePath_ASRS</t>
  </si>
  <si>
    <t>Luejai W.</t>
  </si>
  <si>
    <t>Automated storage and retrieval system using FIFO method via PLC-integrated human machine interface</t>
  </si>
  <si>
    <t>2021_ProgramController_DseignASRS</t>
  </si>
  <si>
    <t>Lewczuk K.</t>
  </si>
  <si>
    <t>2021_ReliabilityDependability_ASRS</t>
  </si>
  <si>
    <t>Lin Y., Wang Y., Zhu J., Wang L.</t>
  </si>
  <si>
    <t>A Model and a Task Scheduling Method for Double-Deep Tier-Captive SBS/RS with Alternative Elevator-Patterns</t>
  </si>
  <si>
    <t>2021_Optimize_DoubleDeepSBS-RS</t>
  </si>
  <si>
    <t xml:space="preserve">Nos habla de un nuevo modelo de SBS/RS donde se utiliza dos tipos de elevadores (el tradicional solo utiliza uno). </t>
  </si>
  <si>
    <t>Scheffler M., Wesselink L., Buscher U.</t>
  </si>
  <si>
    <t>A Multi-periodic Modelling Approach for Integrated Warehouse Design and Product Allocation</t>
  </si>
  <si>
    <t>2021_WarehouseDesign_RetailFood_PAG178</t>
  </si>
  <si>
    <t>Ekren B.Y., Akpunar A.</t>
  </si>
  <si>
    <t>2021_OpenQueuingNetword_SBS_RS</t>
  </si>
  <si>
    <t>Creación de una herramienta que simula el desempeño de SBS/RS y ayuda a elegir el que mas le convenga a la empresa. Nos habla un poco sobre el SBS/RS y el comercio electronico (parte realmente importante).</t>
  </si>
  <si>
    <t>Song J., Yang M., Zhou X.</t>
  </si>
  <si>
    <t>Scheduling optimization of Automated Storage and Retrieval System Based on Four-way Shuttles</t>
  </si>
  <si>
    <t>2020_FourWay_Elevator_SBS-RS</t>
  </si>
  <si>
    <t>FS/RS (4 vías)</t>
  </si>
  <si>
    <t>Nos describe un nuevo modelo de ASRS llamado sistema de almacenamiento y recuperación de cuatro vías (FS/RS).</t>
  </si>
  <si>
    <t>Ajay T., Vinoth A., Daniel Glad Stephen J.</t>
  </si>
  <si>
    <t>Design optimization and development of an Automated Storage and Retrieval System</t>
  </si>
  <si>
    <t>2020_Planning-Framework_ASRS</t>
  </si>
  <si>
    <t>McCaffrey C.</t>
  </si>
  <si>
    <t>Planning and implementing an automated storage and retrieval system at the University of Limerick</t>
  </si>
  <si>
    <t>2020_CaseStudy_LibraryIrland_ASRS</t>
  </si>
  <si>
    <t>Wang W., Wu Y., Zheng J., Chi C.</t>
  </si>
  <si>
    <t>A comprehensive framework for the design of modular robotic mobile fulfillment systems</t>
  </si>
  <si>
    <t>2020_RoboticFulfillmentSystem_is_ASRS</t>
  </si>
  <si>
    <t>Robotic Fullfilment System</t>
  </si>
  <si>
    <t xml:space="preserve">Nos habla acerca de un nuevo modelo RMFS nos expone las ventajas y el funcionamiento de este. Luego desarrollan un algoritmo y lo prueban. </t>
  </si>
  <si>
    <t>Mareeswaran G.B., Kumar K.U., Karthik A., Ram G.P.</t>
  </si>
  <si>
    <t>Plc Based Automated Storage and Retrieval System with A Robotic End Effector</t>
  </si>
  <si>
    <t>2019_ThreeDOF_PLC-SCADA_ASRS</t>
  </si>
  <si>
    <t>Web</t>
  </si>
  <si>
    <t>Meneghetti, A; Dal Borgo, E; Monti, L</t>
  </si>
  <si>
    <t>Decision support optimisation models for design of sustainable automated warehouses</t>
  </si>
  <si>
    <t>2015_NewDecisionSupportTool_ASRS</t>
  </si>
  <si>
    <t>Robotic compact AS/RS (RCSRS)</t>
  </si>
  <si>
    <t>Relata sobre el sistema, exponiendo sus características de diseño</t>
  </si>
  <si>
    <t>Zou, BP; De Koster, R; Xu, XH</t>
  </si>
  <si>
    <t>Operating Policies in Robotic Compact Storage and Retrieval Systems</t>
  </si>
  <si>
    <t>2018_Robotic compact RCSRS,iven inventory and optimal system configuration_Xu,Koster,Zou</t>
  </si>
  <si>
    <t>Azzi, A; Battini, D; Faccio, M; Persona, A; Sgarbossa, F</t>
  </si>
  <si>
    <t>Inventory holding costs measurement: a multi-case study</t>
  </si>
  <si>
    <t>2014_multi-case study, inventory costs involved in companies wirh ASRS_ Sgarbossa,Persona,Faccio,Battini,Azzi</t>
  </si>
  <si>
    <t>Medidas de costeo</t>
  </si>
  <si>
    <t>Scopus</t>
  </si>
  <si>
    <t>Küçükyaşar M., Y. Ekren B., Lerher T.</t>
  </si>
  <si>
    <t>Cost and performance comparison for tier-captive and tier-to-tier SBS/RS warehouse configurations</t>
  </si>
  <si>
    <t>2021_TwoConfiguration_DesignSBS-RS</t>
  </si>
  <si>
    <t>Pingale M.S., Kulkarni H.H.</t>
  </si>
  <si>
    <t>Design and development of automated storage and retrieval system (ASRS) for warehouse using iot and wireless communication</t>
  </si>
  <si>
    <t>2019_Bluetooth_ASRS</t>
  </si>
  <si>
    <t>Warehouse wireless</t>
  </si>
  <si>
    <t>Huscio T., Trochimczuk R.</t>
  </si>
  <si>
    <t>Novel rope-free mechatronic elevator system to automation of transport in agricultural farms</t>
  </si>
  <si>
    <t>2016_RopeFreeMulti-Car-Elevator_inASRS</t>
  </si>
  <si>
    <t>Rope-free elevator</t>
  </si>
  <si>
    <t>Heinrich H., Willis E.</t>
  </si>
  <si>
    <t>Automated storage and retrieval system: A time-tested innovation</t>
  </si>
  <si>
    <t>2014_FirstLibraryASRS-California</t>
  </si>
  <si>
    <t>Koh C.M.</t>
  </si>
  <si>
    <t>Global Supply Chains in a Glocal World: The Impact of Covid-19 and Digitalisation</t>
  </si>
  <si>
    <t>2022_WarehouseInfraestructure</t>
  </si>
  <si>
    <t xml:space="preserve">Warehouse infraestructure </t>
  </si>
  <si>
    <t>[No author name available]</t>
  </si>
  <si>
    <t>Studies in Computational Intelligence</t>
  </si>
  <si>
    <t>2021_HybridControlArchitecture_ASRS</t>
  </si>
  <si>
    <t>Modelo de riesgo ASRS</t>
  </si>
  <si>
    <t>Baniasadi P., Foumani M., Smith-Miles K., Ejov V.</t>
  </si>
  <si>
    <t>European Journal of Operational Research</t>
  </si>
  <si>
    <t>2020_ClusteredTravelingSalesmanProblem</t>
  </si>
  <si>
    <t xml:space="preserve">Modelo de validación </t>
  </si>
  <si>
    <t>Sri Sarat Chandra M., Bhanu Murthy S.</t>
  </si>
  <si>
    <t>Materials Today: Proceedings</t>
  </si>
  <si>
    <t>2018_StorageRetrievalOrganiser</t>
  </si>
  <si>
    <t>Road pavements</t>
  </si>
  <si>
    <t>Marks A.B., Owen E.</t>
  </si>
  <si>
    <t>Handbook of Research on Disaster Management and Contingency Planning in Modern Libraries</t>
  </si>
  <si>
    <t>2015_Mold_ASRS</t>
  </si>
  <si>
    <t>Control de Moho</t>
  </si>
  <si>
    <t>Autor</t>
  </si>
  <si>
    <t>Author Full Names</t>
  </si>
  <si>
    <t>Article Title</t>
  </si>
  <si>
    <t>Source Title</t>
  </si>
  <si>
    <t>Document Type</t>
  </si>
  <si>
    <t>Author Keywords</t>
  </si>
  <si>
    <t>Keywords Plus</t>
  </si>
  <si>
    <t>Abstract</t>
  </si>
  <si>
    <t>Publication Year</t>
  </si>
  <si>
    <t>CODIFICACION</t>
  </si>
  <si>
    <t xml:space="preserve">Sector </t>
  </si>
  <si>
    <t xml:space="preserve">Diseño </t>
  </si>
  <si>
    <t>Control</t>
  </si>
  <si>
    <t xml:space="preserve">Desempeño </t>
  </si>
  <si>
    <t xml:space="preserve">SIRVE O NO </t>
  </si>
  <si>
    <t>¿NUEVA INFO?</t>
  </si>
  <si>
    <t xml:space="preserve">INDUSTRIA </t>
  </si>
  <si>
    <t xml:space="preserve">SISTEMA </t>
  </si>
  <si>
    <t xml:space="preserve">DEFINICIÓN </t>
  </si>
  <si>
    <t xml:space="preserve">DISEÑO DEL SISTEMA </t>
  </si>
  <si>
    <t xml:space="preserve">CARACTERISTICAS </t>
  </si>
  <si>
    <t xml:space="preserve">VENTAJAS </t>
  </si>
  <si>
    <t xml:space="preserve">DESVENTAJAS </t>
  </si>
  <si>
    <t xml:space="preserve">NOVEDADES </t>
  </si>
  <si>
    <t xml:space="preserve">CONCLUSIONES </t>
  </si>
  <si>
    <t>OBSERVACION 1</t>
  </si>
  <si>
    <t>OBSERVACION 2</t>
  </si>
  <si>
    <t>OBSERVACION 3</t>
  </si>
  <si>
    <t>OBSERVACION 4</t>
  </si>
  <si>
    <t>OBSERVACION 5</t>
  </si>
  <si>
    <t>OBSERVACION 6</t>
  </si>
  <si>
    <t>Chung, JW</t>
  </si>
  <si>
    <t>Chung, Jaewoo</t>
  </si>
  <si>
    <t>A simulation and scheduling method for analyzing the peak time capacity of the dual-robot in-line stocker</t>
  </si>
  <si>
    <t>JOURNAL OF SIMULATION</t>
  </si>
  <si>
    <t>Article; Early Access</t>
  </si>
  <si>
    <t>Dual-robot in-line stocker system; simulation model; automated material handling system; material handling</t>
  </si>
  <si>
    <t>AUTOMATED STACKING CRANES; MATERIAL HANDLING SYSTEMS; TWIN; STORAGE; PERFORMANCE; MODELS</t>
  </si>
  <si>
    <t>The automated material handling system (AMHS) plays a central role in realising smart manufacturing by providing manufacturing facilities with flexible, fast, and precise controls. This paper investigates a new type of AMHS known as the in-line stocker, which not only moves unit loads in manufacturing facilities under processing, similar to the automated-guided vehicle but also stores them on shelves, similar to the automated storage and retrieval system, which can reduce material handling space requirements. However, the traffic rate is very high inside an in-line stocker, and two robots are used along the single lane, which is the dual-robot in-line stocker (DRIS). This paper develops an analytical model to estimate the capacity of the DRIS based on a combined simulation and scheduling method. The simulation analysis shows that the model can be used not only to estimate the precise capacity of a DRIS but also to optimise its operating parameters.</t>
  </si>
  <si>
    <t>2023_AutomatedMaterialHandlingSystem_SimilartoASRS</t>
  </si>
  <si>
    <t xml:space="preserve">NA </t>
  </si>
  <si>
    <t>Batching, DRIS, Sequencing</t>
  </si>
  <si>
    <t>NO</t>
  </si>
  <si>
    <t>Habla de un Automated material handlind system con un modelo analitico para un inline stocker. No hay mucho a aporte al ASRS</t>
  </si>
  <si>
    <t>Singbal, V; Adil, GK</t>
  </si>
  <si>
    <t>Multi-aisle AS; RS; discrete event simulation; data-driven simulation; open-source; Python</t>
  </si>
  <si>
    <t>FRAMEWORK; MODELS</t>
  </si>
  <si>
    <t>Discrete-event simulations are widely used to research automated storage/retrieval systems (AS/RS). However, using commercial general-purpose simulators for this purpose has limitations such as lack of specific functionalities to capture the peculiarities of AS/RS, low model reusability, and lack of access to source code. Consequently, researchers have developed their own bespoke programs to meet their specific needs. These programs are specific to their research objective and are not meant for easy adoption, modification, or extension. As a result, there has been a lot of duplication of efforts across different studies. Motivated by this requirement for a customisable special-purpose simulator for AS/RS, this paper develops an open-source data-driven discrete-event simulator that allows its user to create and run simulation models of multi-aisle AS/RS without needing to write any code. The data-driven approach allows the quick creation of models of different multi-aisle AS/RS configurations and control policies. The simulator is developed in Python programming language, leveraging the functionalities of various libraries in its ecosystem. The simulator's architecture is kept modular to facilitate its management, modification, and extension. The simulator's features and ability to adapt to changes in input data are demonstrated through three example scenarios.</t>
  </si>
  <si>
    <t xml:space="preserve">Policies </t>
  </si>
  <si>
    <t xml:space="preserve">Although DES is widely used to study multi-aisle AS/RS, the commercially available GPS (Commercial general-purpose simulators) lack features specific to AS/RS and require substantial supplemental code. This has compelled researchers to develop their own models specific to meet their 
research objectives, leading to duplication of efforts across different studies. </t>
  </si>
  <si>
    <t>Warehouses play a critical and unique role in influencing the flexibility and efficiency of a supply chain network (Yang et al., 2021). In order to meet rising demands in terms of variety and volume, modern warehouses have incorporated automation in their processes (Winkelhaus et al., 2022). An automated storage and retrieval system (AS/RS) is one such warehouse automation technology that allows companies to store products and retrieve them from defined storage locations without human interference (Roodbergen &amp; Vis, 2009). AS/RS is popular due to its ability to provide high throughput, high storage density, and high accuracy.
Fig 1 hows the basic configuration of a unit-load AS/RS comprising parallel picking-aisles with identical, single-deep storage racks on either side served by aisle-captive, single-shuttle torage/retrieval (S/R) machines. The S/R machines run on a fixed path through the picking-aisles and can carry one unit-load at a time. All the unit-loads handled in the AS/RS are homogenous in size. Pick-up/drop-off (P/D) points are the designated locations where unit-loads are picked up from for storage and dropped off after retrieval (Roodbergen &amp; Vis, 2009).
In addition to deciding the physical design of AS/RS, designers need to select different control policies to direct the system’s operation. Major control policy areas for AS/RS are storage location assignment, S/R request sequencing, dwell-point for an idling S/R machine, and S/R machine operating mode (Roodbergen &amp; Vis, 2009). Selecting the right control policies is critical for achieving maximum operational efficiency (Gagliardi et al., 2014).
Although analytical models are widely used for analysing AS/RS designs, their accuracy deteriorates when different physical and environmental parameters, such as the number of aisles, and the number of products, are varied (Singbal &amp; Adil, 2021a).
Pag 3 ASRS with dedicates S/r machine in each aisle (not to scale)</t>
  </si>
  <si>
    <r>
      <rPr>
        <sz val="10"/>
        <color theme="1"/>
        <rFont val="Times New Roman"/>
      </rPr>
      <t>Modelando un multi-aisle ASRS y sus operaciones: Figure 2 shows a multi-aisle variant of the basic AS/RS with a single shared P/D point. It employs a single S/R machine moved from one picking-aisle to another using a transfer car confined to the cross-aisle positioned perpendicular to the picking-aisles (Singbal &amp; Adil, 2021b). Some configurations of multi-aisle AS/RS have the cross-aisle located behind or in the middle of the racks.
The following assumptions are common to different AS/RS configurations modelled in this paper.
● A unit-load comprises a single product.
● The turnover of the products is known before hand, and it doesn’t change throughout the simulation.
● The AS/RS is balanced in terms of S/R requests 
for all products. Therefore, there are no stockouts or out-of-space situations in the AS/RS.
● Aisle-mobile S/R machines exclusively serve the consecutive picking-aisles allocated to them.
● For each aisle-mobile S/R machine, a dedicated transfer-car is allotted. When an aisle-mobile S/R 
machine operates in the picking-aisle dedicated transfer-car awaits in the cross-aisle at 
the end of that picking-aisle dedicated transfer car awaits in the cross-aisle at the end of that picking-aisle.
● When using a transfer-car, the carriage of the S/R machine is at its lowest (resting) position to avoid 
any stability concerns (Rao et al., 1997).
● The effect of acceleration/deceleration of the S/R machine is negligible and is not considered
Pag 4 ASRS with dedicates single aisle-mobile machine in each aisle (not to scale)</t>
    </r>
  </si>
  <si>
    <r>
      <rPr>
        <sz val="10"/>
        <color theme="1"/>
        <rFont val="Times New Roman"/>
      </rPr>
      <t>Products and their space allocation Each unit-load is identified by the unique identifier of the product comprising it. The cumulative turnover distribution of the products is assumed to follow the “ABC” phenomenon, where typically, few items account for a large proportion of the total demand (Hausman et al., 1976). For example, a 20–60 “ABC” curve means 20% of the products account for 60% of the total demand. According to the “ABC” phenomenon, all the products are arranged in the decreasing order of their turnover, and each product is identified by its fractile rank i (0 &lt;i &lt;= 1). 
Physical aspects of a multi-aisle AS/RS
The physical aspects of a multi-aisle AS/RS that manifest into its physical appearance are its layout, picking-aisles, storage racks, storage slots, cross-aisle, S/R machines, and transfer-car (Roodbergen &amp; Vis, 
2009).
---AS/RS layout
Varying the number and positions of P/D points results in different AS/RS layouts. Figure 4 shows the planviews of the AS/RS layouts considered in this paper. Layout 1 (see Figure 4a) shows the basic AS/RS with aisle-captive S/R machines, whereas, Layout 2 and Layout 3 (shown in Figure 4b,c respectively) depict 
multi-aisle AS/RS. Layout 2 and Layout 3 differ with respect to the number of S/R machines and the positions of the cross-aisle. The AS/RS in Layout 2 is similar to the AS/RS shown in Figure 2. In the AS/RS with Layout 3, the cross-aisle is positioned behind the storage racks, and the number of S/R machines can vary from 1 to the number of picking-aisles. The chosen layout influences the travel route of the S/R machines.
Pag 7. Layout todos estan en la imagen.</t>
    </r>
  </si>
  <si>
    <r>
      <rPr>
        <sz val="10"/>
        <color theme="1"/>
        <rFont val="Times New Roman"/>
      </rPr>
      <t>The P/D points are modelled as 4-tuples in a manner similar to that followed for storage slots. This allows the use of functions determining the distance between two storage slots for determining the distance between a storage slot and a P/D point without any modification. For the P/D points, values for x, y and z are assigned as “0”. As dedicated P/D points are positioned at the entrance of an aisle, such a P/D point is modelled as (a, 0, 0, 0). In the case of a shared P/D point, its location is defined relative to the pickingaisles. For example, for the layout in Figure 4b, the single P/D point is modelled as (0, 0, 0, 0).
S/R machines and transfer-car
The single-shuttle S/R machines considered in this paper have a horizontal drive that moves it along the picking-aisle, and a vertical drive that raises or lowers the unit-load (Yu &amp; Yu, 2019). As these two motions occur independently and simultaneously, the motion of the S/R machine follows the Chebyshev distance metric. 
Storage location asignament Multi asiel ASRS
A storage policy assigns a storage location for an incoming unit-load (Roodbergen &amp; Vis, 2009). Two common storage policies for AS/RS include random and turnover-based storage policies (Hausman et al., 1976). Under a random storage policy, no fixed storage locations are reserved for any product, and the unit-loads are randomly placed anywhere in the AS/RS. On the other hand, a turnover-based storage policy assigns fixed storage locations to the products based on their turnover. In addition to random storage policy, this paper considers two types of turnoverbased storage policies: Across-aisle full-turnover (AAFT) storage policy and Within-aisle full-turnover (WAFT) storage policy. Figure 5 depicts the product distribution under AAFT and WAFT storage policies.Under the AAFT storage policy, the products are stored so that their turnover decreases as one moves deeper in a picking-aisle with respect to the P/D point. Under the WAFT storage policy, the turnover of the products decreases as one moves to aisles farther away from the first storage rack (Gagliardi et al., 2015). While the storage policy supervises the storage operation, the first-in-first-out (FIFO) withdrawal rule is followed for a retrieval operation. Under this rule, the unit-load of the requested product that has spent the longest time in the AS/RS is picked before others (Roodbergen &amp; Vis, 2009).</t>
    </r>
  </si>
  <si>
    <r>
      <rPr>
        <sz val="10"/>
        <color theme="1"/>
        <rFont val="Times New Roman"/>
      </rPr>
      <t>Request sequencing rule - multi-aisel ASRS
The request sequencing rule determines the order in which the pending requests are to be processed in an AS/RS (Roodbergen &amp; Vis, 2009). The simulator follows dynamic sequencing, where all the pending requests are sequenced every time a new request is received (Gagliardi et al., 2015). The options provided for request sequencing rule are first-come, first-served (FCFS), and nearest neighbour (NN) (Gagliardi et al., 2015). Under the NN rule, all pending requests are sequenced in such a manner that the next request to be executed is at a location nearest to the current position of the S/R machine (Chiang et al., 1994). In the simulator, the list of pending requests is provided as an input to the function handling request sequencing, which sequences the pending requests as per the chosen sequencing rule and returns the modified request list.
Dwell-point policy
A dwell-point is a location in the AS/RS where an idling S/R machine waits till it is engaged by the next request (Roodbergen &amp; Vis, 2009). A good dwell-point policy can help significantly reduce the S/R machine travel time (Yu &amp; Yu, 2019). In this paper, dwell-point options are the nearest P/D point and the point-of service-completion (POSC) (Roy et al., 2015). As these 
dwell-points can be either a storage slot or a P/D point, the dwell-point is modelled as a 4-tuple, as discussed in section 2.2.2.
S/R machine operating mode
The three S/R machine operating modes considered in this paper are single-command, dual-command, and 
hybrid-command (Gagliardi et al., 2014). Under single-command, an S/R machine performs either a storage or a retrieval operation in a travel cycle. If there are no pending requests at the end of the travel cycle, the S/R machine moves to its dwellpoint. Under dual-command, after completing a storage operation, the S/R machine performs a retrieval in the same travel cycle (Eben-Chaime &amp; Pliskin, 1997). Thus, under this operating mode, the travel cycle of the S/R machine begins and terminates at a P/D point. While the sequence of requests does not matter when operating the S/R machine under single-command, a storage request must be followed by a retrieval request under dual-command. A third operating mode, hybrid-command, combines the single and dual commands by directing the S/R machine to perform a dual-command.</t>
    </r>
  </si>
  <si>
    <r>
      <rPr>
        <sz val="10"/>
        <color theme="1"/>
        <rFont val="Times New Roman"/>
      </rPr>
      <t>Request completion time:
For a multi-aisle AS/RS, the starting point and destination of the S/R machine can be in different aisles. Table 3 provides the travel times for carrying out a storage operation, for carrying out a retrieval operation, and for moving to a dwell-point at the end of storage or retrieval operation (denoted as TSTR, TRET and TDP, respectively) for the three layouts considered in this paper. To determine the total time of a travel cycle, the different start and stop points for the S/R machine in the travel cycle need to be identified. Accordingly, the relevant expression from Table 3 needs to be used. The direction of travel (e.g., towards a P/D point or away from it) must be considered to model the travel time accurately.
Reduced travel of the S/R machine helps prevent its excessive wear and tear. Also, as the non-travel time components remain unchanged, any reduction in request completion time needs to be achieved by reducing the S/R machine travel time.</t>
    </r>
  </si>
  <si>
    <t>Li, Y; Zhang, RN; Jiang, DD</t>
  </si>
  <si>
    <t>JOURNAL OF THEORETICAL AND APPLIED ELECTRONIC COMMERCE RESEARCH</t>
  </si>
  <si>
    <t>Review</t>
  </si>
  <si>
    <t>e-commerce; automated warehouse; order picking; picking efficiency; RMFS; AS; RS</t>
  </si>
  <si>
    <t>DESIGN; STAFF</t>
  </si>
  <si>
    <t>With the vigorous development of e-commerce, efficient order picking in e-commerce warehouses has attracted the attention of many scholars. To analyze the issues about order-picking efficiency currently being studied by relevant scholars in e-commerce warehouses, this paper reviews the literature on the application of order-picking strategy and efficiency optimization direction from 2020 to 2022. That mainly falls into two categories of picking systems: picker-to-parts and parts-to-picker. In the picker-to-parts picking system, more attention is paid to the picking strategies of storage assignment and order batching and the integration of multiple picking strategies. In contrast, in the parts-to-picker picking system, the main attention is on the man-machine cooperation in the Mobile Robot Fulfillment System (RMFS) and the Automated Storage and Retrieval System (AS/RS), as well as the coordination of the picking station. Further, this paper proposes future research directions for two categories of picking systems: further studying the order splitting strategy and order delivery issues; considering the dynamic uncertainties; combining the automated picking system with different picking strategies, and so on.</t>
  </si>
  <si>
    <t>Ecommerce</t>
  </si>
  <si>
    <t>Batching, Sequencing</t>
  </si>
  <si>
    <t>Habla sobre el sector del e commerce respecto a los sitemas automatizados, tiene u gran aporte sobre los sistemas pickert tp parts y algo de part to pickers</t>
  </si>
  <si>
    <t>ASRS, e-comerce, pickert to parts</t>
  </si>
  <si>
    <t>In the “picker-to-parts” picking system, more attention is paid to the picking strategies of storage assignment and order batching and the integration of multiple picking strategies. In contrast, in the “parts-to-picker” picking system, the main attention is on the man-machine cooperation in the Mobile Robot Fulfillment System (RMFS) and the Automated Storage and Retrieval System (AS/RS), as well as the coordination of the picking station.
The main functions of the warehouse are receiving, storage, order picking, and shipping [1]. Warehouses provide a place to store a buffer against unreliable demand or price increases [2]. In the e-commerce environment, the demand for and price of goods are more unpredictable, which shows that the e-commerce warehouse is a very important node in the e-commerce supply chain. In e-commerce promotion activities (such as Christmas and Black Friday), a large number of e-commerce orders will be generated. E-commerce mainly includes B2B (Business to Business), B2C (Business to Customer) and other subdivided fields. Boysen et al. [3] summarized the following four characteristics of e-commerce orders.
Small orders: In e-commerce retail platforms, the number of merchants is increasing, which also means that consumers have a wider range of choices. A user may not order many goods from a single merchant at the same time, resulting in the goods coming from all over the country. Finally, there may be a few items for the order received in the same warehouse. After investigating a large distribution center, Weidinger and Boysen [4] found that there is an average number of two items per order. During promotion activities, the warehouse may receive many similar small orders in the same period. Efficiently handling these orders from all over the world is a complex process for e-commerce warehouses.
Large assortment: In order to save costs and facilitate order picking, a warehouse will accumulate many types of products for Internet dealers so that they can provide more product types than physical retailers.
Tight delivery schedules: With the development of e-commerce, people have higher  and higher requirements for delivery services. In addition to door-to-door delivery, delivery time is required to be increasingly quick [6]. In order to better meet the needs of  consumers, the delivery time requirements for e-commerce requirements have been increasingly shortened to same-day or next-day delivery [7]. Additional services, such as furniture installation, may also be provided. Such requirements necessitate the close cooperation of each link in the warehouse to ensure the delivery of goods within the time required by customer.
Varying workloads: The items stored in each warehouse may change with seasons,batch production and transportation [1]. For example, short T-shirts are more popular in summer, while down coats are more popular in winter, which requires the warehouse to  be variable [3]. The warehouse must adjust its storage and picking methods according to seasonal changes.
These are the order characteristics of B2C, but there may be some differences in B2B and other subdivisions. E-commerce warehouses in any field should be able to achieve fast  delivery of orders. They have higher requirements than before for multiple links involved in the warehouse, especially for improving order-picking efficiency. Order picking typically accounts for about 55% of warehouse operating costs. The  time spent in the whole picking process is mainly divided into the time traveling, searching, extracting, paperwork and other activities. The mobile time accounts for the highest proportion, about 55%. Therefore, the growth of e-commerce orders creates strict requirements for order picking in e-commerce warehouses to be faster and for less time to be spent on non-productive work</t>
  </si>
  <si>
    <r>
      <rPr>
        <sz val="10"/>
        <color theme="1"/>
        <rFont val="Times New Roman"/>
      </rPr>
      <t>In the “picker-to-parts” picking system, the order-picking strategy is mainly used to optimize order picking
In the “picker-to-parts” picking system, the picker completes a single or batch order formed by multiple orders along the channel or using vehicles. In the “parts-to-picker” picking system, goods are moved from the storage area to the picking station by automatic equipment, where the picker completes the picking according to the order. In addition to AS/RS, which has a long history, RMFS also belongs to the “partsto-picker” picking system. In RMFS, the robot can lift the shelf and move it to the picking station [3]. Based on the “picker-to-parts” picking system and “parts-to-picker” picking system, van den Berg [16] also identified a new category—a “picker-less” picking system.
Layout design: In the picking environment, the layout design concerns two subproblems, including the layout of the facility containing the order-picking system and the layout within the order-picking system (internal layout design or aisle configuration
problem). 
Storage assignment: A storage assignment method is a set of rules that can assign products to storage locations [18]. There are five frequently used types of storage assignment: random storage, closest open location storage, dedicated storage, full turnover storage and class-based storage. Random storage needs computer assistance, which is convenient for people who store goods. The space utilization rate is high, but it is not conducive to picking by the picker. The closest open location storage will lead to uneven utilization of storage space. Dedicated storage can store goods reasonably. The picker will be very familiar with the location of goods, but the space utilization rate is low. Full turnover storage is due to dynamic data, so it is necessary to predict the turnover rate of the next cycle. Class-based storage is applicable to those with large difference in turnover rate and size of goods (specific classification standards), which is convenient for reasonable storage of goods, but the space utilization rate is low.
Routing method: The objective of routing policies is to sequence the items on the pick
list to ensure a good route through the warehouse [18] and reduce unnecessary turn-backs
with reasonable planning the route of picking.
Order batching: This means integrating multiple orders into an order batch. Completing the batch picking in one picking process can increase the picking density in each order-picking process.
Zoning: Each order picker only needs to complete part of the order picking in the region where the order is located. Two classifications of the zoning are the “parallel zoning” and the “pick-and-pass”.</t>
    </r>
  </si>
  <si>
    <r>
      <rPr>
        <sz val="10"/>
        <color theme="1"/>
        <rFont val="Times New Roman"/>
      </rPr>
      <t>Parts-to-Picker” Picking System in the “parts-to-picker” picking system in the automated warehouse, in addition to the mobile robot for shelf movement, the potential equipment types in the storage area of the automated warehouse are: conveyors, carousels, vertical lift modules and AS/RS.</t>
    </r>
  </si>
  <si>
    <t>Yan, Q; Lu, JS; Tang, HT; Zhan, Y; Zhang, XM; Li, YD</t>
  </si>
  <si>
    <t>INTERNATIONAL JOURNAL OF PRODUCTION RESEARCH</t>
  </si>
  <si>
    <t>Article</t>
  </si>
  <si>
    <t>Warehouse; double-ended storage system; travel time model; analytical modelling; performance analysis</t>
  </si>
  <si>
    <t>RACK AUTOMATED STORAGE; OPTIMAL DWELL POINT; RETRIEVAL TIME; LOWER MIDPOINT; MODELS; POLICY; AS/RS; ASSIGNMENT; IMPACT</t>
  </si>
  <si>
    <t>Considering the storage increasing demand of 'multi-variety, small-batch' characteristic goods, we developed a new type of compact warehouse a three-dimensional double-ended compact storage system. Compared with the traditional three-dimensional automated storage and retrieval system (AS/RS) and existing three-dimensional compact AS/RS model, the storage system we designed exhibits excellent characteristics such as high density, high throughput efficiency, and more flexible configuration. There are three key points in our work listed as follows. Firstly, we establish the continuous travel time model under specific operating conditions in this new three-dimensional compact warehouse. Secondly, the three-dimensional size of the storage rack is optimised. The optimal three-dimensional proportion of the storage rack is obtained based on the model's optimal solution. Finally, numerical examples are given to analyse the influence of the I/O port layouts and related parameters on the system throughput efficiency. According to the optimisation results of the system model, a more reasonable rack dimension can be designed, which can provide an effective reference for the construction of a three-dimensional double-ended compact warehouse.</t>
  </si>
  <si>
    <t>I/O</t>
  </si>
  <si>
    <t xml:space="preserve"> three-dimensional double-ended compact storage systems</t>
  </si>
  <si>
    <r>
      <rPr>
        <sz val="10"/>
        <color theme="1"/>
        <rFont val="Times New Roman"/>
      </rPr>
      <t xml:space="preserve">The compact AS/RS has racks with deep lanes that efficiently use depth space with the assistance of a depth movement mechanism (DMM), and can be used to store more unit loads. Such systems tend to be more advantageous when storage space minimisation is a primary concern. 
Compared with the traditional AS/RS, the above compact AS/RS can further improve land space utilisation and save cost, but still only the same type of products with the same parameters can be stored in each storage cell of the rack. For industries/companies that need to deal with ‘multi-variety, small-batch’ characteristic products, such as e-commerce companies, assembly plants, and power companies, usually in different structures, sizes, specifications, and weights with a high turnover rate, the storage performance of these systems is difficult to be satisfactory. The rapid development of a large variety of AS/RS brings huge opportunities for their applications in many situations, but also poses a challenge for companies to choose the right system and decide on the correct configuration for their specific needs. The need for storing ‘multi-variety, smallbatch’ characteristic products is becoming more and more normalised among these companies. 
The AS/RS travel time refers to the time that the S/R machine to run from the I/O port to a specified location and return to the I/O port after the loads are stored or retrieved.
Compact AS/RS, as an expansion and innovation of traditional AS/RS, is used more in enterprise warehouses and distribution centres because of its ability to achieve multi-deep storage and save costs, which has got the interest of many researchers. 
I/O port locations policy
The I/O port is where the S/R machine places loads out of the warehouse and picks up the loads in the warehouse. Whether in the traditional AS/RS or the compact  AS/RS, the I/O port is an important part, and the choice of its location policy will often have a significant impact on the system’s performance.
Dwell point refers to the parking position of the S/R machine in its spare time. The appropriate dwell-point policy can improve the system throughput efficiency. Yu and Yu (2019) studied the dwell-point policy in the compact AS/RS where I/O points are located at both ends of the aisle and  obtained a closed-form solution of the best dwell location. Liu, Gong, and Zou (2021) studied not only the I/O port location policy of the bi-directional flow-rack  AS/RS, but also the dwell-point policy adopted by the system. </t>
    </r>
  </si>
  <si>
    <r>
      <rPr>
        <sz val="10"/>
        <color theme="1"/>
        <rFont val="Times New Roman"/>
      </rPr>
      <t>A new type of three-dimensional double-ended compact storage systems is proposed in this paper, which uses the movement of the S/R machine in the aisle to realise the horizontal and the vertical movements of unit loads, and contains a circular power conveyor to realise the storage and the transportation of unit loads in the depth direction. Compared with the traditional AS/RS, the new system can achieve the multi-depth storage of goods and can effectively improve the utilisation of the warehouse space; compared with the existing three-dimensional compact system model, the new system mainly contributes that each storage unit in the rack can store many different kinds of unit loads at the same time, which can better meet the storage needs with ‘multi-variety, small-batch’ products. In addition, the layout design of double I/O ports further improves the flexibility and the throughput efficiency of the system</t>
    </r>
  </si>
  <si>
    <r>
      <rPr>
        <sz val="10"/>
        <color theme="1"/>
        <rFont val="Times New Roman"/>
      </rPr>
      <t>Model assumptions
(1) The system is a double-row rack system and has a continuous rectangular-picking face. As a result, the S/R machine can reach any position in the aisle
to complete either the left or the right operation symmetrically.
(2) The system adopts a random storage policy that any location on the rack-picking face has the same probability of being selected as a storage or retrieval
space.
(3) There is one system I/O port located at each end of the rack. The starting point of the first task of the S/R machine is any end, and the I/O port performing the retrieval task is determined by the shortest travel time to complete the task.
(4) The S/R machine adopts the ‘Stay’ dwell-point policy that the S/R machine will stay in the position where it completes its last operation.
(5) The S/R machine and the circular chain conveyor adopt the task policy based on the ‘first come, first serve’ principle to meet the storage and retrieval
needs of unit loads.
(6) The S/R machine and the circular chain conveyor can transport at most one piece of loads at a time, and the running speeds of the two equipment are constant and independent of each other. Our numerical analysis results have shown that the error caused by this assumption is acceptable.
(7) Ignore the start/brake time of the S/R machine and the circular chain conveyor, as well as the loading/unloading time of the unit load.
(8) The S/R machine and the circular chain conveyor are not interrupted at the beginning of the task until a task command is completed. When a task command is generated, the S/R machine and the circular chain conveyor start to work simultaneously, assuming that the circular chain conveyor cannot transport the unit load to the designated picking face in advanceperforming
storage operations is as follows:
(1) When the storage task command is generated, the S/R machine runs from the dwell point to the nearest I/O port to extract the load. Then the S/R machine carries the load to the picking face of the storage location; the circular chain conveyor runs simultaneously to transport the storage location to the
picking face.
(2) If the S/R machine reaches the picking face before the circular chain conveyor does, it needs to wait in place; otherwise, it is not necessary to wait.When the circular chain conveyor completes the transportation of the storage space, the S/R machine transfers the unit load to the location and then stays in place</t>
    </r>
  </si>
  <si>
    <r>
      <rPr>
        <sz val="10"/>
        <color theme="1"/>
        <rFont val="Times New Roman"/>
      </rPr>
      <t>Retrieval system operation
When the retrieval task command is generated, the S/R machine runs from the dwell point to the picking face of the  retrieval location, and the circular chain conveyor transports the retrieval location to the picking face. There will be a waiting if the S/R machine arrives ahead of the circular chain conveyor; otherwise, it will not.
(2) When the circular chain conveyor has completed the transportation of the retrieval location and the S/R machine has reached the designated picking face, the S/R machine begins to extract and transport the load to the nearest I/O port and stays in the same place.</t>
    </r>
  </si>
  <si>
    <t>Bertolini, M; Mezzogori, D; Neroni, M; Zammori, F</t>
  </si>
  <si>
    <t>EXPERT SYSTEMS WITH APPLICATIONS</t>
  </si>
  <si>
    <t>Automated Storage and Retrieval Systems (AS; RS); Interleaving; Location assignment; Performance improvement; Simulation</t>
  </si>
  <si>
    <t>LOCATION ASSIGNMENT; MODELS; PERFORMANCE; WAREHOUSE; TIME</t>
  </si>
  <si>
    <t>Two very important aspects in automated storage and retrieval systems (AS/RS) are productivity (or perfor-mance) and maintenance costs. In the literature, as in industry, it is very difficult to find a solution that gua-rantees satisfactory results in terms of both. Moreover, all the solutions that the scientific community has proposed are static, i.e., the system's behavior does not change as boundary conditions change. In this paper, we propose an innovative solution known as a dynamic operative framework (DOF), which allows the system to react to changes in operating conditions and guarantees good results in terms of productivity, with a consistent reduction in the distance that handling machines travel and a consequent reduction in maintenance and energy consumption costs. To test the proposed solution, we focused on the shuttle-lift crane AS/RS, a common configuration used to store bundles of long metal bars, and we compared the DOF with four benchmark policies that exploit a class-based reorganization of the stock performed during non-working shifts. Many simulation runs' results indicated that the DOF ensures a throughput time aligned to that of the benchmarks, but without needing to reorganize the stock during nonworking shifts. In this way, it leads to consistent savings in terms of energy consumption and maintenance costs.</t>
  </si>
  <si>
    <t>Habla sobre un almacen automatizados, politicas de almacanamiento y el SCL-ASRS</t>
  </si>
  <si>
    <t>ASRS / SCL-ASRS</t>
  </si>
  <si>
    <r>
      <rPr>
        <sz val="10"/>
        <color theme="1"/>
        <rFont val="Times New Roman"/>
      </rPr>
      <t xml:space="preserve">Two very important aspects in automated storage and retrieval systems (AS/RS) are productivity (or performance) and maintenance costs. Warehousing is a key element of supply chain management that supports internal manufacturing processes, facilitates synchronization of different supply chain tiers, and mitigates the bullwhip effect (Zhang &amp; Lai, 2006). However, warehouses are also a source of operating expenses, and if storage and retrieval operations are too slow, they may create a bottleneck in the logistical process (Penteado &amp; Chicarelli, 2016). Thus, following recent improvements in automation technologies, fully automated solutions, i.e., automated storage and retrieval systems (AS/RSs), progressively are replacing manual warehouses, offering higher performance at a lower unit cost. An AS/RS is defined as a warehouse comprising independent storage areas, or racks, served by automated machines that can perform input and output operations without human intervention and/or supervision.
Storage allocation always has been one of the most studied topics in the literature related to AS/RSs, and to warehousing in general. Mainly, the problem comprises two elements: (i) assignment of empty storage locations to incoming unit loads and (ii) selection of unit loads, available in stock, to match retrieval requests. 
Common storage allocation policies are:
Random storage allocation: Unit loads are assigned to storage locations randomly, i.e., each location has the same probability of being selected. 
- Dedicated storage allocation: Unit loads are assigned to specific locations, i.e., each unit load always is stored in the same place. 
- Full-turnover-based storage allocation: Each unit load is stored in a dedicated area dimensioned to accommodate the maximum inventory level of the unit load it must hold. 
- Class-based storage allocation: Rather than being examined individually, unit loads are grouped into classes based on their turnover rates. Each class is assigned to a specific area of the warehouse, with classes corresponding to fast-moving items located as close as possible to exit points. 
- Closest location storage allocation: Any time an input or output request is received, the closest location among suitable ones is selected. </t>
    </r>
  </si>
  <si>
    <t>Pag 3 esta los estados de operacion en tabla</t>
  </si>
  <si>
    <r>
      <rPr>
        <sz val="10"/>
        <color theme="1"/>
        <rFont val="Times New Roman"/>
      </rPr>
      <t>An automated warehouse is regulated through flows of input and output requests. The input flow is related to unit loads that accumulate in input bays, waiting to be picked and taken inside the warehouse. The second flow concerns outgoing unit loads, which are retrieved inside the warehouse and deposited in the output bays until final shipment takes place. The input flow depends on production rate, working hours, and production line efficiency. Customers’ demand and shipment trucks’ arrival rate and size mainly determine output flow. Thus, the system’s state may undergo considerable modifications determined by a combination of several endogenous and exogenous factors that may change dynamically over time.</t>
    </r>
  </si>
  <si>
    <r>
      <rPr>
        <sz val="10"/>
        <color theme="1"/>
        <rFont val="Times New Roman"/>
      </rPr>
      <t xml:space="preserve">SCL-ASRS - Pag 5 y 6 imagen del sistema
AS/RS with three racks, two input bays, and two output bays (or input and output points) is shown in Fig. 2, and a real rack is shown in Fig. 3. Four different machines serve each rack (sketched in Fig. 4), as listed below. 
- The input and output bays are chain conveyors that carry bundles from the production area to the proximity of the warehouse. Occasionally, they can function as inter-operational buffers because they have enough capacity to store a limited number of bundles. 
- The shuttles are rail-based handling systems that move bundles from the input and output bays to racks and vice versa. Usually, a dedicated shuttle serves each bay. 
- The lifts perform the vertical movements needed to hoist bundles from ground level to the top of the racks, where the crane runs. 
- The crane moves the bundles from the lifts to a specific storage location inside the rack (for an input operation) or from a storage location to the lift (for an output operation). 
the SLC-AS/RS, one of the most common automated solutions in the steel sector. </t>
    </r>
  </si>
  <si>
    <t>Fandi, W; Kouloughli, S; Ghomri, L</t>
  </si>
  <si>
    <t>INTERNATIONAL JOURNAL OF ADVANCED MANUFACTURING TECHNOLOGY</t>
  </si>
  <si>
    <t>Multi-aisle AS; RS; Multi-shuttle S; R machine; Optimization; Multi-cycles; Optimal dimensions; Genetic algorithm</t>
  </si>
  <si>
    <t>TRAVEL-TIME MODELS; AUTOMATED STORAGE; SYSTEMS</t>
  </si>
  <si>
    <t>Over the past few years, automated storage and retrieval systems (AS/RSs) have been increasingly improving. It is worth mentioning that multi-shuttle storage/retrieval (S/R) machines were gradually introduced to the market some years ago. These machines, which possess a high speed of execution, are able to transport several pallets at a time during the same trip, as opposed to single-shuttle S/R machines, which can carry only one pallet at a time. It should be noted that the installation of this type of system requires a significant financial investment, and therefore, it is highly recommended that this system be well studied and designed prior to its installation. It is widely acknowledged that one of the most important objectives while designing an AS/RS is to achieve the shortest time for one single cycle. The present work aims at designing an AS/RS with optimal dimensions for the purpose of minimizing the time in a multi-cycle implementation. To do this, it was decided to consider a multi-aisle automated storage/ retrieval system (AS/RS) with a multi-shuttle S/R machine. In addition, a genetic algorithm (GA) was used for the optimization of the system.</t>
  </si>
  <si>
    <t>System configuration (Pallets, Dimensions)</t>
  </si>
  <si>
    <t>Multi-aisle ASRS</t>
  </si>
  <si>
    <r>
      <rPr>
        <sz val="10"/>
        <color theme="1"/>
        <rFont val="Times New Roman"/>
      </rPr>
      <t>It is worth mentioning that multi-shuttle storage/retrieval (S/R) machines were gradually introduced to the market some years ago. These machines, which possess a high speed of execution, are able to transport several pallets at a time during the same trip, as opposed to single-shuttle S/R machines, which can carry only one pallet at a time. It should be noted that the installation of this type of system requires a signifcant fnancial investment, and therefore, it is highly recommended that this system be well studied and designed prior to its installation.
An automated storage/retrieval system (AS/RS) consists of storage rack structures, storage and retrieval machines, conveyors and pickup/delivery (P/D) stations. A storage/retrieval (S/R) machine is supposed to load and unload products It is worth indicating that many AS/RS confgurations have been developed by considering the unit-load AS/RS, which represents the generic system that can handle diferent types of products in terms of dimensions and volume. These confgurations are diferent with regard to the arrangement of racks and the number of S/R machines included in the system. They are composed of a mini-load AS/RS, a carousel AS/RS, a mobile rack AS/RS, a fow rack AS/RS and a multi-aisle AS/RS.
The present study concentrates on the multi-aisle automated storage/retrieval system (AS/RS) which contains one single S/R machine in addition to a certain number of racks
Description mULTI AISLE asrs
A multi-aisle AS/RS is composed of a set of fxed racks, arranged in pairs in a parallel way, and separated by aisles. Each of these aisles, called a service aisle, gives access to two parallel racks. A common aisle, perpendicular to all racks, connects all the service aisles. A storage/retrieval (S/R) machine serves all racks. A description of this system is presented  in Fig. 1.
The S/R machine moves, simultaneously, both vertically and horizontally (Chebyshev displacement) along all aisles of the system. It should be mentioned that the S/R machine can move along two horizontal axes (along the depth on the service aisle and along the common aisle) and also through a vertical axis (columns).
It is appropriate to specify that the multi-aisle AS/RS with a single-shuttle S/R machine has a low flow. Note that a multi-shuttle machine can be used to increase that flow. It is also worth adding that using a multi-aisle AS/RS is significantly advantageous due to its reduced cost. 
In addition, using a single S/R machine, such as a multishuttle S/R machine, allows reducing the cost price of the system in comparison with other types of machines that use several automated storage/ retrieval systems.Initially, the S/R machine is always located at the pickup/delivery (P/D) station. At the end of each cycle, which may involve several operations, the S/R machine returns back to the initial position</t>
    </r>
  </si>
  <si>
    <t xml:space="preserve">This type of system is highly advantageous as it necessitates the use of one single machine; in addition, it allows saving a lot of money as the installation costs of the automated storage/ retrieval system (AS/RS) represents about 40 % [1] of the initial total investment. </t>
  </si>
  <si>
    <r>
      <rPr>
        <sz val="10"/>
        <color theme="1"/>
        <rFont val="Times New Roman"/>
      </rPr>
      <t>Functioning of the storage/retrieval (S/R) machine
Two types of S/R machines can be distinguished: the singleshuttle S/R machine and the multi-shuttle S/R machine.
The single-shuttle S/R machine can carry a single pallet at a time, in which case it is said that the capacity of the machine is equal to one. Note that this kind of S/R machines can operate either in a single cycle mode or a dual cycle mode. In a single cycle, the S/R machine performs a storage or retrieval operation and returns to the P/D station, whereas, in a dual cycle, it performs a storage operation followed by a retrieval operation and then goes back to the P/D station.
With regard to the multi-shuttle S/R machine, it can carry more than one pallet at a time. If, for example, this machine 
can carry a maximal number of n pallets, then it can operate single, dual, triple,… , 2n, cycles. In other words, if the 
S/R machine capacity is n, then it can maximally perform n storage and n retrieval operations in the same cycle.
PAG 5 . PANTALLAZO MULTI AISLE y Fig 2 . quaadruple command cycle time</t>
    </r>
  </si>
  <si>
    <t>Designing an automated storage/ retrieval system (AS/RS) consists in determining its external appearance. This would involve a number of essential aspects such as the choice of AS/RS type, number of aisles, number of racks, number and type of S/R machines employed and dimensions of the system.
It was revealed that the installation of a multi-aisle AS/RS supplied with a multi-shuttle machine costs about one and a half the cost price of the installation of the same system with a single-shuttle machine [28]. This represents a signifcant investment, which is supposed to be recouped as soon as possible. 
A multi-cycle consists of several storage and retrieval operations. In this case, the S/R machine performs one single cycle and several additional displacements in order to execute a multi-cycle.
The multi-shuttle S/R machine performs several operations in a cycle. In the frst case, the multi-shuttle S/R machine performs storage and retrieval operations in the same aisle. In the second case, the multi-shuttle S/R machine performs the storage and retrieval operations in diferent aisles.</t>
  </si>
  <si>
    <t>Dong, WQ; Jin, MZ; Wang, YY; Kelle, P</t>
  </si>
  <si>
    <t>ANNALS OF OPERATIONS RESEARCH</t>
  </si>
  <si>
    <t>Material handling; Crane-based 3D AS; RS with shuttles; Retrieval task scheduling; Optimization</t>
  </si>
  <si>
    <t/>
  </si>
  <si>
    <t>Retrieval task scheduling has been extensively studied for 2D automated retrieval and storage systems (AS/RS). A good schedule can significantly reduce the makespan for finishing a given group of retrieval tasks. However, the task scheduling problem has never been studied for crane-based 3D AS/RS with shuttle-based depth movement mechanisms (DMMs), which has become increasingly popular in practice. This study considered how to schedule a group of retrieval requests in a crane-based 3D AS/RS with shuttle-based DMMs with the objective to minimize the makespan. A mixed-integer programing model was developed to represent the problem, and the problem was proven to be NP-hard. Four heuristics were investigated for their computational performance. First-Come-First-Serve is the current practice while the Percentage Priority to Shuttle Reallocation with the Shortest Leg rule was developed based on the existing rule for scheduling storage and retrieval tasks in 3D AS/RS with conveyor-based DMMs. The Genetic Algorithm, which is popular for 2D systems, was adapted to deal with the 3D system. The Lowest-Waiting-Time-First heuristic was proposed based on the optimality condition of the scheduling problem and was demonstrated to outperform the other three algorithms in terms of solution quality and computational time. Further numerical results revealed insights for improving 3D AS/RS productivity. When the number of retrieval tasks is small (e.g., when a short planning horizon is adopted for high responsiveness), having more shuttles can improve the system performance. When there are many tasks to schedule, for example, in a situation with a long planning horizon, using a crane with higher speed rather than adding more shuttles can improve system efficiency more.</t>
  </si>
  <si>
    <t>efficiency</t>
  </si>
  <si>
    <t>The automated storage and retrieval system (AS/RS), which was introduced in the 1950s, is an important technology for improving productivity in warehouses (Chang and Egbelu 1997; Man et al. 2019). AS/RS is a computer-controlled automated material handling system that can be used to store incoming products and materials and retrieve stock keeping units (SKUs) without direct handling by labor (Roodbergen and Vis 2009). The main AS/RS components are racks, storage/retrieval (S/R) machines (crane), and input/output (I/O) stations (see Fig. 1a). Racks are structures with storage cells that accommodate SKUs. Cranes can move along aisles between two racks to drop of or pick up SKUs. An I/O point is where retrieved SKUs are dropped of and where incoming SKUs are picked up by a crane. AS/RS has been widely used because of the advantages of full automation and space savings (MHI 2018; Boysen and Stephan 2016). Traditionally, a storage spot in a rack may be single deep or double deep (2D) and hold only one or two SKUs. Even though the 2D AS/RS has signifcantly improved land use, the aisles between racks can consume 35% of land space (Stadtler 1996), which also increases travel times to store and retrieve SKUs.</t>
  </si>
  <si>
    <r>
      <rPr>
        <sz val="10"/>
        <color theme="1"/>
        <rFont val="Times New Roman"/>
      </rPr>
      <t>In such a system (3D), shuttles can travel along lanes to transfer SKUs. Cranes move not only SKUs to I/O points but also empty shuttles across lanes for two reasons: (1) The number of shuttles is usually smaller than the number of lanes because automated shuttles are usually expensive; (2) Reallocating shuttles increases the system fexibility and reliability because the system operation will not be halted due to shuttle failure or maintenance.
The performance of AS/RS relies on task scheduling (Li et al. 2017). In practice, FirstCome First-Serve (FCFS) is commonly used for scheduling tasks. However, rescheduling tasks can signifcantly improve system performance (Lee 1997; Dooly and Lee 2008). In a 3D AS/RS, each task is fnished by the cooperation of a crane and a DMM, which requires more sophisticated scheduling</t>
    </r>
  </si>
  <si>
    <r>
      <rPr>
        <sz val="10"/>
        <color theme="1"/>
        <rFont val="Times New Roman"/>
      </rPr>
      <t xml:space="preserve"> A 3D AS/RS with cranes as S/R machines is called the crane-based 3D AS/RS (see Fig.  1b). In that system, each SKU can be accessed by he coordination of a crane and depth movement mechanisms (DMMs). The crane takes care of the ovement in horizontal and vertical directions (x, z directions in Fig. 1b) and DMMs move SKUs along each lane (y direction). ompared with a 2D system, a 3D system can produce shorter lead times, lower energy consumption, and less space consumption (Azadeh et al. 2017). The crane-based 3D AS/RS has become increasingly popular, and its applications can be found in many studies (e.g., Gue 2006; Yu and Koster 2009a, b) and under various commercial settings, such as food manufacturing and E-commerce fulfllment centers (Westfalia 2018; Abelwomack 2018).
Pag 2. 2D Y 3D ASRS</t>
    </r>
  </si>
  <si>
    <r>
      <rPr>
        <sz val="10"/>
        <color theme="1"/>
        <rFont val="Times New Roman"/>
      </rPr>
      <t>In practice, tasks in an AS/RS can be conducted in two modes (Federation Europeenne De La Manutention 2001):
• Single cycle (SC): A crane executes one retrieval or storage task in one operational cycle. For a retrieval task, the crane departs from the I/O point, travels to the target lane/storage position, loads the SKU, and travels back to the I/O point. The storage operation is similar.
• Combined cycle: A crane executes one retrieval and one storage tasks in one operational cycle. The crane picks up an SKU from the I/O point, moves to an open location on the rack and unloads the SKU, travels to another target lane, picks up an SKU, and then travels back to the I/O point. In literature, the combined cycle is also called double Cycle (DC). In this study, these two terms are used interchangeably.
First-come-frst-serve (FCFS) is the rule most frequently used in practice. When a shuttle is ready to hand over an SKU to the crane or be transferred to another lane, it will send a request to the crane. After receiving the request, the crane will travel to that shuttle if it is idle. Otherwise, the request will be added into a waiting list, and the crane will take care of the requests in the waiting list following the FCFS rule. To improve the performance of FCFS, in addition to receiving requests, we allow the crane, after fnishing one task, to be able to calculate ready times for all tasks and serve the earliest if the waiting list is empty. 
When the crane arrives, if the shuttle is ready, the crane will pick up the SKU or shuttle. Otherwise, the crane will wait until the shuttle or SKU is available. If diferent shuttles/ tasks are predicted to be ready at the same time, the crane will choose the target lane randomly. Moreover, for a shuttle reallocation task, the lane that will receive the shuttle is randomly selected among all lanes currently without a shuttle.</t>
    </r>
  </si>
  <si>
    <t>INTERNATIONAL JOURNAL OF COMPUTER INTEGRATED MANUFACTURING</t>
  </si>
  <si>
    <t>Warehouse design; automated warehousing; AS/RS; travel time models; multi-aisle AS/RS</t>
  </si>
  <si>
    <t>This article considers a multi-aisle AS/RS employing a single aisle-mobile crane and develops analytical travel time models for three new storage policies with turnover-based product allocation to aisles. In addition to product turnover, these storage policies also take into account the demand skewness and the characteristics of storage and transport equipment. Based on the proposed travel time models, analytical expressions are derived to determine the physical dimensions of the AS/RS that are optimized with respect to crane travel time. AS/RS designs employing the newly developed storage policies are compared with designs employing three other (non-turnover based) storage policies, using a design methodology proposed in a recent study. The analysis shows that among the three turnover-based storage policies, class-based storage assignment performs better than full turnover-based storage policy when subjected to different evaluation criteria. It is concluded that the inclusion of storage policies in the AS/RS design process, is highly beneficial in the selection of the right storage and transport equipment.</t>
  </si>
  <si>
    <t>Pag 5. Foto multi aisle with single crane
The AS/RS has parallel picking-aisles, with each picking-aisle having a single-deep rectangular storage rack on either of its sides. All the storage racks are identical with dimensions L � H. There is also a cross-aisle that is positioned perpendicular to the picking aisles (i.e. along the z-direction), with the P/D point located on its left as shown in the figure.A single S/R machine with a carrying capacity of one unit-load serves the storage racks in N picking aisles. The S/R machine consists of a horizontally mobile crane and vertically mobile hoisted carriage, which moves independently of each other in the x and y directions, respectively. The crane-carriage system of the S/R machine moves only in the picking-aisle. The horizontally mobile crane moves with velocity vx while the vertically mobile carriage moves with velocity vy. The S/R machine is moved between the P/D point and the picking aisles using a transfer car. 
The following assumptions are made regarding the modeling and operations of the multi-aisle AS/RS described herein and these assumptions are valid 
throughout this study.
(1) The multi-aisle AS/RS is modeled as a set of continuous aisles and racks with continuous pick faces in a layout as given in Figure 1.
(2) The times taken for loading or unloading a unit load from the carriage of the S/R machine are equal and do not change throughout the analysis. Thus, these times are not considered for modeling the travel time.
(3) The times taken for attaching or detaching the S/R machine and the transfer car are equal and remain unchanged throughout the period of 
analysis. Thus, these times are not considered for modeling the travel time.
(4) A First Come First Served (FCFS) rule is followed for sequencing the storage and retrieval requests.
(5) The turnover of all the products to be stored is known beforehand and is characterized by a turnover curve defined by the function given in equation (1) where i is the percentage of inventoried items, s is the skewness parameter of the demand and GðiÞ is the cumulative demand till item i (Hausman, Schwarz, and Graves 1976)</t>
  </si>
  <si>
    <t xml:space="preserve">Turnover-based storage policies can help warehouse managers reduce the average travel of the S/R machine in an AS/RS by assigning fast-moving pro_x0002_ducts to storage locations closer to the P/D point. However, very few studies in the past have explored such storage policies for multi-aisle AS/RS employing aisle-mobile S/R machines that are fewer in number than the number of aisles. To bridge this gap, this study has proposed three new turnover-based sto_x0002_rage policies for an AS/RS using a single aisle-mobile S/R machine. </t>
  </si>
  <si>
    <r>
      <rPr>
        <sz val="10"/>
        <color theme="1"/>
        <rFont val="Times New Roman"/>
      </rPr>
      <t>Automated storage/retrieval systems (AS/RS) are warehousing systems consisting of fixed storage racks positioned parallel to each other, and served 
by a computer-controlled storage/retrieval (S/R) machine moving in the picking-aisles between the storage racks (Keserla and Peters 1994). AS/RS are effective in fulfilling S/R requests in an efficient and timely manner (Yang et al. 2015; Huh et al. 2019), thereby helping in gaining time and cost efficiencies in distribution as well as production environments (Bessenouci, Sari, and Ghomri 2012). 
The physical design process of an AS/ RS comprises two stages, that is choosing the AS/RS type and then deciding upon its configuration.
While the choices made for the physical design of the AS/RS manifest in its physical appearance, control policies determine how the AS/RS will be operated.
Common control policies for AS/RS include selecting a storage policy, deciding upon a dwell point, and selecting methods for batching and sequencing S/R 
requests (Roodbergen and Vis 2009).
 Travel time of the S/R machine in executing an S/R request is critical for increasing throughput and lowering system costs (Huh et al. 2019). Thus, travel time is considered a common warehouse performance measure (Staudt et al. 2015). Among the different control policies, storage policy has a significant influence on crane travel, as it determines the assignment of incoming unit loads to storage locations in the AS/ RS. Thus, selecting the right storage policy is of paramount importance (Petersen II 1999). Three major storage assignment rules are full turnover-based dedicated storage policy, random storage policy and classbased storage policy (Hausman, Schwarz, and Graves 1976). Most of the researchers choose the storage policy once they have decided upon the physical design of the warehouse (Gu, Goetschalckx, and McGinnis 2007).   However, it would be beneficial if decisions regarding storage location assignment and layout design can be considered together as part of the warehouse design problem (Cergibozan and Tasan 2019).
In a multi-aisle AS/RS, the S/R machine can be transferred from one aisle to another either by using a transfer car or by using curved guide rails (Lerher, Potrč, Šraml, and Tollazzi 2010). While in many multi-aisle AS/RS, the vertical motion of the hoisted carriage is allowed during the transfer, for some systems using transfer cars, this motion is not allowed during the transfer due to safety and stability concerns (Rao et al. 1997).</t>
    </r>
  </si>
  <si>
    <t>Hamzaoui, MA; Arbaoui, T; Yalaoui, F; Sari, Z</t>
  </si>
  <si>
    <t>TRANSPORTATION RESEARCH PART E-LOGISTICS AND TRANSPORTATION REVIEW</t>
  </si>
  <si>
    <t>AS/RS; Optimization; Warehousing; Material handling; Logistics</t>
  </si>
  <si>
    <t>Optimizing the design of storage systems is of crucial importance for operational excellence. The aim of this paper is to explore the optimization of the design for automated storage systems. In this latter, we are interested in three different systems. First, we highlight the different methods used to deal with this problem and point out their limits. Thereafter, we present the different corresponding cycle times models. Then, we identify and demonstrate several mathematical properties, which we use as dominance properties to implement an efficient resolution algorithm. Our algorithm greatly surpasses the existing optimization methods used for the design optimization problems. The proposed approach allows us to obtain the optimal solution ten times faster than the commonly used methods, as illustrated by a comparative numerical study.</t>
  </si>
  <si>
    <t>AVS-RS/Multiasle/SP-ASRS</t>
  </si>
  <si>
    <t xml:space="preserve">What is meant by warehouse design is the identification of the values of a parameter set to optimize one or many performance factors of the warehouse. These parameters can be the racks layout and disposition, the number and shapes of aisles, the type and the number of handling equipment (or employees), the degree of automation, etc. This is done in order to optimize a set of criteria such as cycle time, congestion, waiting time, total and usage cost, energy consumption, carbon footprint, throughput, etc. </t>
  </si>
  <si>
    <r>
      <rPr>
        <sz val="10"/>
        <color rgb="FF000000"/>
        <rFont val="Arial"/>
        <family val="2"/>
      </rPr>
      <t>The a</t>
    </r>
    <r>
      <rPr>
        <b/>
        <sz val="10"/>
        <color rgb="FF4472C4"/>
        <rFont val="Arial"/>
        <family val="2"/>
      </rPr>
      <t>utonomous-vehicle-based storage/retrieval systems (AVS/RS</t>
    </r>
    <r>
      <rPr>
        <sz val="10"/>
        <color rgb="FF000000"/>
        <rFont val="Arial"/>
        <family val="2"/>
      </rPr>
      <t xml:space="preserve">) use autonomous handling devices (vehicles) to carry out storage/retrieval operations. 
</t>
    </r>
    <r>
      <rPr>
        <b/>
        <sz val="10"/>
        <color rgb="FF4472C4"/>
        <rFont val="Arial"/>
        <family val="2"/>
      </rPr>
      <t xml:space="preserve">Shuttle-based S/R </t>
    </r>
    <r>
      <rPr>
        <sz val="10"/>
        <color rgb="FF000000"/>
        <rFont val="Arial"/>
        <family val="2"/>
      </rPr>
      <t xml:space="preserve">systems are a variation of the AVS/RS, since they use little motorized shuttles as handling equipment to deal with relatively light loads, in addition to being tier-captive in the majority of cases.
The </t>
    </r>
    <r>
      <rPr>
        <b/>
        <sz val="10"/>
        <color rgb="FF4472C4"/>
        <rFont val="Arial"/>
        <family val="2"/>
      </rPr>
      <t>split-platform (SP) AS/RS</t>
    </r>
    <r>
      <rPr>
        <sz val="10"/>
        <color rgb="FF000000"/>
        <rFont val="Arial"/>
        <family val="2"/>
      </rPr>
      <t xml:space="preserve"> is a relatively new material handling system that is composed of one vertical platform for each rack and N horizontal platforms to serve N tiers. The vertical platform provides the vertical link among different tiers of the AS/RS rack, whereas the horizontal platforms access the storage cells on a given tier (Vasili, et al., 2006). Hu, et al. (2005) presented a travel-time model under the stay dwell point policy, i.e. the platforms remain where they are after completing a storage/retrieval operation.
It must be noticed that these </t>
    </r>
    <r>
      <rPr>
        <b/>
        <sz val="10"/>
        <color rgb="FF4472C4"/>
        <rFont val="Arial"/>
        <family val="2"/>
      </rPr>
      <t>three systems (AVS/RS, SBS/RS and SP-AS/RS) a</t>
    </r>
    <r>
      <rPr>
        <sz val="10"/>
        <color rgb="FF000000"/>
        <rFont val="Arial"/>
        <family val="2"/>
      </rPr>
      <t>re equipped with handling devices that cannot move in different axes 
In the literature</t>
    </r>
    <r>
      <rPr>
        <b/>
        <sz val="10"/>
        <color rgb="FF4472C4"/>
        <rFont val="Arial"/>
        <family val="2"/>
      </rPr>
      <t xml:space="preserve">, design optimization in AS/RSs </t>
    </r>
    <r>
      <rPr>
        <sz val="10"/>
        <color rgb="FF000000"/>
        <rFont val="Arial"/>
        <family val="2"/>
      </rPr>
      <t>is the process that aim at identifying upstream parameters that optimize the performances of the system in steady state. In the vast majority of cases, these parameters are the three spatial dimensions (in storage locations) of the system. The performance criteria to optimize are (mainly) the cycle time or throughput, energy consumption, usage cost, carbon foot-print, etc. However, for AVS/RSs (including SBS/RSs), in addition to the three spatial dimensions, the number of vehicles and lifts are also design parameters that must be considered in this optimization process</t>
    </r>
  </si>
  <si>
    <r>
      <rPr>
        <sz val="10"/>
        <color rgb="FF000000"/>
        <rFont val="Arial"/>
        <family val="2"/>
      </rPr>
      <t xml:space="preserve">A </t>
    </r>
    <r>
      <rPr>
        <b/>
        <sz val="10"/>
        <color rgb="FF4472C4"/>
        <rFont val="Arial"/>
        <family val="2"/>
      </rPr>
      <t xml:space="preserve">multi-aisle AS/RS </t>
    </r>
    <r>
      <rPr>
        <sz val="10"/>
        <color rgb="FF000000"/>
        <rFont val="Arial"/>
        <family val="2"/>
      </rPr>
      <t xml:space="preserve">is composed of a set of fixed parallel racks, arranged in pairs and separated by aisles. A common aisle, perpendicular to racks, links all serving aisles. A single storage/retrieval machine serves all racks. The S/R machine moves simultaneously in both vertical and horizontal directions (Tchebychev travel) on serving aisles as well as on the common aisle. Since the dwell point of the S/R machine is the pickup/delivery (P/D) station, the S/R machine always starts from the P/D station located in the lower left corner of the system and returns to it at the end of each cycle for both storage and retrieval operations (Kouloughli and Sari, 2015). 
</t>
    </r>
  </si>
  <si>
    <t>Lewczuk, K</t>
  </si>
  <si>
    <t>EKSPLOATACJA I NIEZAWODNOSC-MAINTENANCE AND RELIABILITY</t>
  </si>
  <si>
    <t>Automated Storage and Retrieval System; ASRS; niezawodnosc; FlexSim; symulacja; magazynowanie</t>
  </si>
  <si>
    <t>SHUTTLE-BASED STORAGE; AUTONOMOUS VEHICLE STORAGE; TRAVEL-TIME MODELS; DESIGN; RELIABILITY; POLICY; AS/RS</t>
  </si>
  <si>
    <t>Automated storage systems have become the basis of warehouse logistics. The article presents a discussion on the reliability and dependability of Automated Storage and Retrieval Systems (ASRS), which are perceived as solutions with high technical reliability. Still, their role in the dependability of the entire warehouse system is to be discussed. The concepts of reliability and dependability in logistics systems like ASRS are defined, and a literature review in this area is presented. On this basis, the factors influencing the dependability of ASRS are discussed in a way not present in the discussion on this topic so far. Then, the ASRS simulation model (based on FlexSim simulation software) is presented. The model tests the influence of ASRS configuration and assigned resources on the dependability of the warehouse as a master system. The summary includes observations on defining the reliability and dependability of ASRS.</t>
  </si>
  <si>
    <t>Trata sobre dependebilidad y reliabilidad de los ASRS</t>
  </si>
  <si>
    <r>
      <rPr>
        <sz val="10"/>
        <color theme="1"/>
        <rFont val="Times New Roman"/>
      </rPr>
      <t>Since the ASRS is not an isolated system but a part of the warehousing facility, it should be discussed in the broad context of its dependability.
the perception about the dependability of ASRS is a bit warped by the users and developers. In most cases, it refers to the system’s uptime (see [24]) and downtime as it results from the definition of reliability. Still, when investigated deeper, the ASRS reliability (or dependability) is rarely explored and usually replaced in the literature and commercial offers by the performance. Performance determines the ability to perform the logistics tasks of the entire ASRS. Usually, it is assumed that it is not significantly affected by the failure of a particular system component so that dependability can be (to some extend) extrapolated by performance bypassing the engineering correctness. Replacing the dependability with the performance requires (or allows for) significant simplifications in research and development, and most important – in selling. When dependability is removed, the performance is easy to measure. But replacing dependability with performance features requires a set of simplifying assumptions that the material flow in ASRS is uniform and homogeneous (without family grouping or selectivity), no slotting mechanisms are used, and the access to all rack aisles is not disturbed by failures or congestion on feeding conveyor system. With this simplified approach, it is possible to express the transition of ASRS to a state of partial unfitness through reduced performance.</t>
    </r>
  </si>
  <si>
    <r>
      <rPr>
        <sz val="10"/>
        <color theme="1"/>
        <rFont val="Times New Roman"/>
      </rPr>
      <t>Respecto al ASRS
The top concerns of users formulated in the White Paper are downtime (unreliability), potential low flexibility, sunk costs, customer service, implementation, and maintenance issues. Perceptions of low reliability may be related to the experience during the trying period (about three months), even though new ASRS in most cases have fairly high uptime and full performance gain within the first year. The survey shows that uptime increases insignificantly in the first year of operation from 94.05% to 96.22%, and after ten years of operation is decreasing, but still not significantly. The average uptime for the group of respondents was 97.34% during the full performance period [24].
The White Paper [24] reports that insertion/extraction equipment posed the greatest problems for almost 40% of respondents, and the control software was in second place but only for the first three years. The report shows that fast recovery is crucial for minimizing downtime. o that end, the warehouse must have quick access to skilled personnel and immediate availability of needed repair parts. The scheduled maintenance did not have a significant impact on overall uptime while the majority of system downtime was unexpected.
An important factor of ASRS reliability is presented by Ripple [40], which calls pallet/load condition a cause of ASRS faults. These faults are excluded from availability calculations, similarly to the time between the fault occurrence and addressing the problem by personnel. Ripple concludes that equipment failures are quite rare, and when Eksploatacja i Niezawodnosc – Maintenance and Reliability Vol. 23, No. 4, 2021 711 totes or high-quality pallets are used, the reliability rate can exceed 99.98% or 99.99%.</t>
    </r>
  </si>
  <si>
    <r>
      <rPr>
        <sz val="10"/>
        <color theme="1"/>
        <rFont val="Times New Roman"/>
      </rPr>
      <t>The reliability of the systems is a component of its dependability as it results from the definition presented in [17]. This is especially important for logistics systems like ASRS. ASRS is considered a logistics system since it has the buffering capacity, material handling components to transform the material flow, and input and output defined by the qualitative and quantitative material flow structures. In consequence, dependability is a better way to describe its global features than the commonly used reliability. Dependability is a set of features, including readiness, reliability, maintainability, and maintenance support for the system [17, 22]. Nowakowski [38] defines the dependability of any logistics system as a measure of task implementation over time, which may be compared to the reliability of the technical system. He states that no equivalent of maintainability or reliability of the technical system has been formulated for logistics systems of large scale. Still, both terms can be applied to the ASRS when the assumptions are made, especially in a colloquial sense. Nowakowski also defines the dependability of the system through its availability. In technical science, the availability of a recoverable object describes the probability of its proper functioning in a specific moment [22]. Still, the ASRS’s availability can be defined as the probability of finding a piece of equipment at any given time during the period of operation, in a state which will allow a requested operation to be carried out correctly and without malfunction [40]. It depends on the availability of resources; cranes, transfers, conveyors, empty storage locations, or required material in the rack (see [46] and Logistics Management Institute definitions).
Dependability is a factor difficult to measure considered in designing logistic and warehouse systems. It can be indirectly measured by the disturbances and reduction of the system’s performance [16, 37]. The additional measurements are created to reflect the flexibility of the system – its ability to adapt and overcome the difficulties [22], which can be interpreted as the possibility to reconfigure or use other pieces of the system to bypass those unavailable or damaged for task completion.
Dependability ASRS
This category includes technical reliability of components, condition of cargo units, material assignment (slotting), spatial configuration of the rack system and handling devices, configuration of conveyor system, automation logics, and adaptive algorithms. When these factors are mixed into one with the structure of the material flow, then the system’s dependability can be assessed.</t>
    </r>
  </si>
  <si>
    <r>
      <rPr>
        <sz val="10"/>
        <color theme="1"/>
        <rFont val="Times New Roman"/>
      </rPr>
      <t xml:space="preserve">
The dependability of the automated storage and retrieval system should be considered concerning the following technological and organizational issues constituting the grounds for the problem formulation:
1. Availability of handling elements of ASRS (stacker cranes, conveyor systems, sensor systems, control systems).
2. Technical condition of ASRS devices and components (drives, control modules, construction frames, power supply).
3. Quality (condition) of handled logistic units (pallets, plastic containers, boxes) and its influence on handling processes.
4. Slotting patterns resulting from warehouse activity profiling and conditioning the flow congestion.
5. Configuration of structural components of ASRS (racking system, aisles, number of cranes, types of fork carriage, crane transfers).
6. Logic of operation.
7. Efficiency of low-level components of ASRS.
8. Information flow irregularities.
9. Material flow irregularities and accumulations resulting from orders structure.
Increased dependability of technical systems requires installed resources that potentially increase its cost or reduce its performance. 
So, the system’s dependability can be influenced by its configuration and scale. Common methods for governing the dependability of the ASRS are as follows:
1. Technological redundancy:
◦ Increasing the number of stacker cranes leads to an increased number of working aisles at the expense of the aisles’ length and/or height.
◦ Permanent assignment of stacker cranes to the aisles or using the transfer bridges and sliding mechanism to move the cranes between the corridors.
◦ Use of multi-unit fork carriages.
◦ Using single-deep racking systems instead of the double- or more deep lanes.
◦ Universal and reconfigurable conveyor systems with redundant passages between main transport routes.
◦ Doubled feeding system.
2. Material handling support systems:
◦ The restrictive material carriers’ quality policy (pallets, containers, boxes) when using units exchanged within the supply chain.
◦ Advanced sensors systems detecting units bent out of shape or damaged.
◦ Dedicated plastic containers or trays for material handling.
3. Slotting techniques:
◦ Representing most popular or key SKUs in more than one aisle.
◦ Functional division of the ASRS area into independent warehouse instances (two or more) in which all material groups (family groups) are independently represented.
◦ Applying standard material assignment procedures based on warehouse activity profiling.
4. ASRS’s place in the material flow organization:
◦ Reduction of material flows pile up against the ASRS by rational work plan.
◦ Equal load on individual working aisles (related to slotting).
◦ Rationalization of the ASRS work schedule.
</t>
    </r>
  </si>
  <si>
    <t xml:space="preserve">The last of the essential techniques for increasing the dependability of ASRS is tailored slotting. In ASRS, apart from failures in power or control systems, single installation elements are damaged, making one of the working cranes inoperable. The other ones are functional. 
For this reason, it is important to represent all the key products in more than one place in the ASRS. Of course, solutions in this area must consider the number and type of products and warehouse activity profiles. ASRS’s place in the material flow organization may also impact the dependability of its work. The uneven workload of the system may 
temporarily exceed the efficiency of individual working aisles and conveyor systems supplying them. This, in turn, will cause congestion and, in the case of simplified control algorithms, may interfere with the operation of other ASRS elements. It is also important to maximize the available work time of the ASRS, which results from the schedule of the warehouse process.
</t>
  </si>
  <si>
    <t>The most important measure for the ASRS  dependability is the retrieval and depositing time. These parameters determine the time component of the material release process, which is crucial for the Perfect Order Rate index, and thus for the quality of customer service.
According to the literature on the subject, the technical reliability of the ASRS elements (stacker cranes, transfer, control system, conveyors) does not have a noticeable effect on the ASRS operation. It is clear especially when scheduled maintenance programs are executed outside the regular work time. Recorded occurrences of damage and recovery times did not affect the reliability of the entire ASRS in this case.
The ASRS configuration and allocated resources affect its performance, especially at high workloads. They must be considered as important factors forming the dependability of ASRS and the entire warehouse process.</t>
  </si>
  <si>
    <t>Huh, J; Chae, MJ; Park, J; Kim, K</t>
  </si>
  <si>
    <t>JOURNAL OF INTELLIGENT MANUFACTURING</t>
  </si>
  <si>
    <t>Fast optimization; Case-based reasoning; Automated storage and retrieval system; Travel route optimization</t>
  </si>
  <si>
    <t>STORAGE LOCATION ASSIGNMENT; LOAD AUTOMATED STORAGE; RESOURCE-MANAGEMENT SYSTEM; RETRIEVAL-SYSTEMS; INTEGRATED OPTIMIZATION; POLICIES</t>
  </si>
  <si>
    <t>Due to the increasing volume of stocks in the recent production and logistics environments, the scale of automated storage and retrieval systems (AS/RSs) is becoming significantly large. To optimize travel routes for such large-scale AS/RSs, an excessive computation complexity is unavoidable when the existing metaheuristics are applied due to their exhaustive nature to search for better travel routes. In this paper, we propose a method that aims to quickly optimize travel routes by using case-based reasoning. Specifically, in the casebase construction phase, the proposed method constructs a large number of cases each of which consists of the optimized travel route for a particular setting. In the reasoning phase, the travel routes in the cases are then repaired to determine the optimal travel route for the current setting. The experiment results show that the proposed method successfully yields optimized travel routes in a short time compared to the conventional methods for the real-world scale problems.</t>
  </si>
  <si>
    <t>Hablar muy pco del large scale ASRS</t>
  </si>
  <si>
    <t>Large Scale ASRS</t>
  </si>
  <si>
    <t>Large scale ASRS</t>
  </si>
  <si>
    <t>The scale of automated storage/retrieval systems (AS/RSs) tends to be significantly large to deal with the increasing volume of stock in the modern manufacturing environments.
When a set of storage/retrieval (S/R) requests arrives at an AS/RS, an S/R machine starts to travel across racks to store or retrieve items according to the S/R requests. Since AS/RSs are required to serve S/R requests in a timely manner, optimization of a movement sequence of an S/R machine, called a travel route, is considered an essential problem for efficient operation of large-scale AS/RSs.</t>
  </si>
  <si>
    <t>Ha, Y; Chae, J</t>
  </si>
  <si>
    <t>Ha, Yunsoo; Chae, Junjae</t>
  </si>
  <si>
    <t>Shuttle-based storage and retrieval system (SBS/RS); decision model; tier-to-tier SBS/RS; travel time model; simulation</t>
  </si>
  <si>
    <t>AUTONOMOUS VEHICLE STORAGE; AUTOMATED STORAGE; CYCLE TIME; DESIGN; WAREHOUSES; SYSTEMS; LIFTS</t>
  </si>
  <si>
    <t>Shuttle-based storage and retrieval systems (SBS/RSs), which are designed to increase throughput capacity and flexibility, are a type of automated storage and retrieval system used for lightweight loads. SBS/RSs can increase throughput capacity by using multiple shuttles and elevators as storage and retrieval machines (SRMs). They can also facilitate improvements in flexibility since they are able to adjust the number of SRMs according to transaction demands. Thus, determining the number of shuttles is an important issue in tier-to-tier SBS/RSs. In this paper, a decision model to determine the number of shuttles is proposed. The model is based on the travel time model, and it considers parameters such as the physical configuration, velocity profile and the probability that the shuttle operates a dual command. Finally, the throughput capacity from the travel time model is compared with that from a simulation-based approach in order to verify the effects of the model. In addition, a critical discussion regarding the characteristics of the tier-to-tier system is provided.</t>
  </si>
  <si>
    <t>2019_NumberShuttle_SBS-RS_ASRS</t>
  </si>
  <si>
    <t>Es un doc repetido que se ha trabajado antes</t>
  </si>
  <si>
    <t>Kouloughli, I; Castagna, P; Sari, Z</t>
  </si>
  <si>
    <t>JOURNAL OF APPLIED AND COMPUTATIONAL MECHANICS</t>
  </si>
  <si>
    <t>AS/RS fitted with gravity conveyor; Storage / retrieval; Combination of rules; MAS; Retrieval time</t>
  </si>
  <si>
    <t>The main objective of this study is to reduce the retrieval time of a list of products by choosing the best combination of storage and retrieval rules at any time. This is why we start by implementing some storage rules in an Automated Storage/Retrieval System (Automated Storage and Retrieval System: AS/RS) fitted with a gravity conveyor while some of these rules are dedicated to storage and others to retrieval. The system is seen as a Multi-Agent System (MAS) where the produced agents are reactive agents that can interact to achieve a behavior (organizing the store). Our MAS is characterized by a decentralized control, which means that there is no preset plan. The produced agents exchange information such as their color, their distance from the output station, etc. Each product merely applies a set of behavioral rules. The aim is to choose the best product to be retrieved in the shortest possible time. The product-type agents have no cognitive ability, but still perform complex tasks.</t>
  </si>
  <si>
    <t>Trata de reducir el tiempo de un ASRS con conveyor gravitacional, la mayor parte del doc es sobre el modelo y reglas descritas en el documento es de como opera el sistema segun ordenes</t>
  </si>
  <si>
    <t>ASRS gravitational conveyor</t>
  </si>
  <si>
    <r>
      <rPr>
        <sz val="10"/>
        <color theme="1"/>
        <rFont val="Times New Roman"/>
      </rPr>
      <t xml:space="preserve">AS/RS with a Gravity Conveyor 
An AS/RS fitted with a gravity conveyor (GC) consists of a single deep rack containing a number of bins, each equipped 
with an inclined gravity conveyor. A bin has several locations and each location is used for storing a single product. The system includes two machine: one on the front side of the rack for storing products, and the other one on the rear side of the rack for retrieving the products. Both sides of the rack are connected by a restoring conveyor inclined in the opposite direction of the racks. Products are stored by the storage machine on the first face of the rack and slide along the gravity conveyor until they reach the first empty location of the bin. Fig. 1 shows an AS / RS supplied with a gravity conveyor. 
Pag 3. Pantallazo ASRS CONVEYOR </t>
    </r>
  </si>
  <si>
    <t>Nicolas, L; Yannick, F; Ramzi, H</t>
  </si>
  <si>
    <t>Nicolas, Lenoble; Yannick, Frein; Ramzi, Hammami</t>
  </si>
  <si>
    <t>EUROPEAN JOURNAL OF OPERATIONAL RESEARCH</t>
  </si>
  <si>
    <t>Logistics; Automated warehouses; Batching optimization; Vertical lift module; Order picking</t>
  </si>
  <si>
    <t>AUTONOMOUS VEHICLE STORAGE; SHUTTLE-BASED STORAGE; RETRIEVAL-SYSTEMS; TRAVEL-TIME; THROUGHPUT PERFORMANCE; CAROUSEL SYSTEMS; MODEL; PICKING; DESIGN; SIMULATION</t>
  </si>
  <si>
    <t>The vertical lift module is an automated storage and retrieval system widely used in warehouses. The performance of a warehouse with vertical lift modules is highly correlated with the efficiency of the order picking. Order batching, namely regrouping customers' orders into batches to be collected from the module, constitutes a critical decision impacting the picking efficiency. In this paper, we provide optimization models for order batching, with the objective of minimizing total completion time, that is, the time required to collect a given set of customers' orders. We first consider the case of one vertical lift module and then extend our approach to study a warehouse with several modules. We use real data from two companies operating in different sectors in order to test and validate our models. Numerical experiments show that our models perform much better than the batching method currently used by these companies. For complex cases that cannot be solved within a reasonable timeframe with Cplex, we develop a metaheuristic approach, which generally yields very good solutions in less than one minute. This paper investigates problems that are firmly grounded in practice. Our batching models and metaheuristic approach have been implemented in practice and are currently used by some companies. (C) 2018 Elsevier B.V. All rights reserved.</t>
  </si>
  <si>
    <t>2018_OptModel_OrderBatching_VerticalLiftASRS</t>
  </si>
  <si>
    <t>Logistics</t>
  </si>
  <si>
    <t xml:space="preserve">batching </t>
  </si>
  <si>
    <r>
      <rPr>
        <sz val="10"/>
        <color theme="1"/>
        <rFont val="Times New Roman"/>
      </rPr>
      <t>Automated Storage and Retrieval Systems (AS/RS) are increasingly used in the warehouses of different companies. These systems offer several advantages, such as space savings and increased productivity. Utilization of AS/RS implies that the machine brings the products to the operator (picker), who stays in front of the machine and does not need to move from one storage location to another. In the literature, such a system is referred to as a part to picker system as opposed to a picker to part system, where pickers have to retrieve products by walking down aisles until they reach the location where the product is stored. The Vertical Lift Module (VLM) is a widely used type of AS/RS, which comprises a set of nsertion/extraction storing trays, on which products are stored (see Fig. 1 for an illustration). In this case, the picking area, also called pod, typically consists of one or more pickers, who retrieve
products from one or more VLMs.
To our knowledge, in the case of part to picker systems (mostly AS/RS), order batching was considered only with the “person-onboard” AS/RS (Hwang &amp; Lee, 1988). This specific AS/RS uses a  picker staying on a rail, cart, or vehicle, which transports him to the storage location of items that have to be collected. Order  batching in this case is therefore similar to the case of picker to part systems, since the objective is mostly to minimize picker travel time (Elsayed &amp; Unal, 1989). We finally conclude that most papers on VLM systems focus on the evaluation and optimization of system performance for a given batch of orders.
SBS/RS are relatively new and operate generally in mini load
warehouses (Malmborg, 2002). This type of AVS/RS, closer to the
VLM systems, normally uses aisle and tier-captive shuttles for hori_x0002_zontal movement, while vertical movement is achieved by elevator
lifting tables. L</t>
    </r>
  </si>
  <si>
    <t>Hahn-Woernle, P; Gunthner, WA</t>
  </si>
  <si>
    <t>automated storage; AS/RS; material-flow; parallel machines; simulation; performance analysis; power-load management; storage and retrieval machines; multi-aisle AS; RS</t>
  </si>
  <si>
    <t>TRAVEL-TIME MODELS; WAREHOUSES; AS/RS</t>
  </si>
  <si>
    <t>For economic and ecological reasons, the interest in the energy demand of material-handling systems is rising. As a result, the operators of these systems increasingly pay attention to the energy demand and the costs resulting from it. The energy demand of automated warehouses, with multi-aisle automated storage and retrieval systems, is volatile with uncontrolled power-peaks. These power-peaks result in high energy and hardware costs. In this paper, the effect of a power-load management on the throughput of the material-handling systems is investigated. We assume that the peaks of energy consumption can be significantly reduced by delaying tasks, without having an impact on the throughput. The goal is to find out the interdependence between the electrical power-limits of the power-load management (mean power demand in a period and maximum power demand) and the throughput of the warehouse. The results show that, with a maximum power-limit and a mean power-limit, the peaks in energy consumption can be avoided with only a slight loss of throughput. Load management is an effective method to reduce the energy peaks of an automated warehouse, thereby lowering the costs of automated warehouses.</t>
  </si>
  <si>
    <t>Habla sobre el consumo de energia de una ASRS</t>
  </si>
  <si>
    <t>Consumo energetico</t>
  </si>
  <si>
    <r>
      <rPr>
        <sz val="10"/>
        <color theme="1"/>
        <rFont val="Times New Roman"/>
      </rPr>
      <t>On the one hand, globalisation gives companies the chance to enter new markets, gain new customers and access a
wider selection of suppliers but, on the other, it also exposes companies to greater competitive and financial pressure.
Handling new suppliers and new markets, as well as surviving in the competition, requires successful supply chain management; this includes the optimisation of logistic processes. These processes can be divided into ‘transport logistics’
and ‘intralogistics’. ‘Transport logistics’ is the logistics between supply chain hubs. ‘Intralogistics’ is the logistics inside
a hub combined with the related global information flow. Intralogistics systems are also called material-handling systems.
Highly effective material-handling systems (high throughput at low costs) are mostly highly automated computercontrolled systems. Due to the rising costs of electricity, electricity charges contribute an ever increasing proportion of
their lifecycle costs: thus, the ROI and the efficiency decrease.
Additional costs arise through oversized electrical hardware (e.g. transformers, cables…), which is designed for the
worst-case power peaks, and through higher energy costs, which are caused by higher peak loads (highest energy consumption in a specified time period – in Germany 15 min – over a billing cycle). These energy-dependent costs can be
reduced by downsizing the hardware and limiting the peak loads.
An effective way to reduce costs (both in energy and hardware) is to avoid volatile energy consumption. This can
be achieved with a power-load management (PLM) that prevents peaks in the energy consumption by delaying energyconsuming processes (e.g. machine movements).</t>
    </r>
  </si>
  <si>
    <r>
      <rPr>
        <sz val="10"/>
        <color theme="1"/>
        <rFont val="Times New Roman"/>
      </rPr>
      <t>Warehouses are an important component in the supply chain for buffering, consolidation, commissioning and valueadded processes. For the storage of totes in the warehouse, autonomous vehicle storage and retrieval systems (AVS/RS) or AS/RS can be used. While AVS/RS are best for small warehouses with a high throughput, AS/RS are used for large  warehouses with an average throughput (Lerher, Edl, and Rosi 2014, 98). Due to their volatile energy demand, AS/RS are investigated in this paper.
AS/RS normally consist of two storage-racks, an SRM moving in the aisle between them and one input and output location (I/O). For a single-cycle storage (FEM 9.851 2003), the SRM picks up a tote at the I/O, moves it to a location, stores it there and drives back to the I/O. A single-cycle retrieval is the reverse process. For a combined cycle, the SRM picks up a tote at the I/O, moves it to the storage location, stores it there, travels to the retrieval location, retrieves
the retrieval tote from there and delivers it to the I/O. With a double-deep SR, the tote is sometimes blocked by another tote, thus the blocking tote has to be relocated to retrieve the blocked tote. This process is called relocation.</t>
    </r>
  </si>
  <si>
    <r>
      <rPr>
        <sz val="10"/>
        <color theme="1"/>
        <rFont val="Times New Roman"/>
      </rPr>
      <t>Power-load management – PLM
A PLM is a system used to avoid peaks of electricity on the customer’s side (e.g. at a production site). The PLM has limit values to determine whether a peak is too high. If the limits are jeopardised, the PLM delays the tasks of connected machines.
The results show that AVS/RS need less energy per cycle than AS/RS, but are not always the most economical solution.
n the field of energy-efficient control strategies, research has shown that reducing the maximum travelling speed of an AS/RS reduces its energy consumption (Meneghetti, Dal Borgo, and Monti 2015; Meneghetti and Monti 2014; Schulz, Monecke, and Zadek 2012). In order to avoid the loss of AS/RS throughput, the speed should only be reduced if the time demand for hoisting is higher than the one for travelling.
 Storage and retrieval machine model
To reproduce the behaviour of the SRM, the SRM model consists of the task controller and the inner SRM model (Figure 3). The SRM task controller’s objectives are to read the tasks of the task list one by one and to process the needed input data (e.g. travel distance) for the inner SRM model.
The inner SRM model contains the brakes controller, the axes controller and the SRM power model. The axes controller calculates the start times of the axes (Section 5.2) and the brakes controller reproduces the behaviour and controls the states of the brakes (Section 5.3).
Fig 2. FOTO
SRM task controller
The task controller of the SRM is implemented as an event-driven system with the modelling tool Stateflow®. It processes the data of the task list and controls the inner SRM model. In addition, it handles the tasks chronologically,
ensures that only one task is executed and requests the release of the PLM.</t>
    </r>
  </si>
  <si>
    <r>
      <rPr>
        <sz val="10"/>
        <color theme="1"/>
        <rFont val="Times New Roman"/>
      </rPr>
      <t>PLM model
The objective of the PLM is to make sure that the energy consumption of the AS/RS remains under the set limits. To achieve this, it checks whether the requested task will violate the limits. In case of a violation, the PLM delays the task to prevent the violation of the limits. To check whether the limit is jeopardised, the PLM needs the energy demand of the already-released tasks, the so-called ‘power demand prediction’.
As soon as the PLM receives a request from an SRM, it has to check both limits regarding their violation. To check the limits, the PLM calculates the expectable power demand by adding the pre-calculated power demand of the task to the power demand prediction.
For the mean power check, the PLM checks whether the mean of the expected power demand for this period is higher than the MEL. If there is no violation, the check is passed.
For the maximum power check, the maximum of the expected power demand is checked against the MAL. If there is no violation, this test is passed.
If any of the checks are not passed, the task is delayed and both checks are repeated in the next time-step. The simplified communication between the SRM and the PLM is illustrated in Figure 3.
If both checks are passed, the power demand prediction is updated with the pre-calculated demand of the released task. The expected power demand is therefore saved as the new prediction.
The PLM is modelled as a state machine with inputs for every SRM. As a state machine, the PLM is an event-driven programme and checks the request when the request event occurs</t>
    </r>
  </si>
  <si>
    <t>The results of the simulation show that the PLM has an impact on the throughput of an MA-AS/RS. The release request for every task of the SRM needs time, which reduces the throughput in the simulation model by about 4%. To release the task, the PLM needs at least one simulation step. Nevertheless, with PLM, the maximum mean power in a period, and the maximum used power of an MA-AS/RS, can be controlled. 
As the energy demand of the tasks does not change, the mean energy demand has to be reduced by postponing the tasks. With the described strategy for the PLM, it stops all the SRM for the remainder of the period when the MEL of that period is reached. An alternative approach would be to reduce the dynamic parameters of the MA-AS/RS for the period. This would reduce the power demand of the task, and thereby the mean power demand of the system, without stopping the system until the next period starts. The results show that the MEL can only be reduced with a throughput loss.</t>
  </si>
  <si>
    <t>Kou, XF; Xu, GY; Yi, CY</t>
  </si>
  <si>
    <t>travel time models; parallel storage system; operating characteristic; simulation; conveyor system</t>
  </si>
  <si>
    <t>AUTONOMOUS VEHICLE STORAGE; AUTOMATED STORAGE; RETRIEVAL-SYSTEMS; RACK; FRAMEWORK; ACCELERATION/DECELERATION; IMPACT</t>
  </si>
  <si>
    <t>This paper presents a belt-conveyor based parallel storage system (PSS). Compared with the conventional AS/RS, it has advantages including more efficient utilisation of storage space, and faster storage and retrieval of products. The PSS consists of three components: the automated retrieval system (ARS), the automated storage system (ASS) and the compact storage rack (CSR). In the ARS, a vertical screw conveyor is used to facilitate the vertical movement of the unit loads, while a powered belt-conveyor is used for the horizontal dimension. Additionally, a powered conveyor system enables motion along the depth dimension, meaning each lane in the CSR is connected to several storage cells. Horizontal belt-conveyor and powered conveyor in the lane constitute cross-belt which causes the parallel process. On the other side of the rack, a unit load lift, a RGV lift, several rail-guided vehicles and a buffer rack constitute the ASS. Based on the system, we formulate separate travel-time models for ARS and ASS, under the assumption of randomised, uniformly distributed storage rack positions. Computer simulation with Matlab is used to validate the models, and optimise the automated storage system.</t>
  </si>
  <si>
    <t>PSS (ASRS en paralelo)</t>
  </si>
  <si>
    <t>La estructura general se muestra en la Figura.1(a). Como se ilustra en la figura1(b), el PSS consta de tres partes: el sistema de recuperaciónautomatizado (ARS), el sistema de almacenamiento automatizado (ASS) y los bastidores de almacenamiento compactos (CSR). Los ARS, ASS y CSR seutilizan respectivamente para facilitar las operaciones de recuperación, operaciones de almacenamiento y almacenamiento de unidades de carga.
Como se ilustra en las figuras1, el sistema ARS está formado por unas cintas transportadoras horizontales y un tornillo sin fin vertical. Cada niveltiene una cinta transportadora, para entregar las cargas unitarias salientes al transportador de tornillo, donde las cargas unitarias luego serecolectan y entregan a la estación de salida. El sistema ASS se compone de elevador de carga unitaria, estante intermedio, elevador RGV, riel RGV yRGV. Los productos entrantes se transmiten mediante el elevador de carga unitaria al nivel designado en el estante intermedio; al mismo tiempo, el
elevador RGV mueve un RGV al mismo nivel y luego el RGV transporta la carga desde el estante intermedio hasta la ranura de almacenamientodesignada. En el CSR, cada carril está equipado con un transportador motorizado para transportar la carga unitaria desde el lado de entrada hasta elextremo de salida. Esto significa que hay más de una celda de almacenamiento en cada carril de un nivel. Para la recuperación, el transportador en el carril correspondiente entregará su primera unidad de carga a las cintas transportadoras horizontales, que luego es entregada a la estación de salidamediante el transportador de tornillo.</t>
  </si>
  <si>
    <t>La innovación de este sistema radica en dos aspectos: En primer lugar, frente al mencionado sistema de almacenaje compacto 3D, el
sistema sustituye el transelevador de cada pasillo por una cinta transportadora horizontal en cada hilera, y una sinfín vertical en un lateral.
del estante. Esto convierte la recuperación del producto en un proceso paralelo, lo que aumenta considerablemente la eficiencia. En
segundo lugar, los procesos de recuperación y almacenamiento en este sistema son totalmente independientes entre sí, evitando cualquier
problema causado por realizar ambos utilizando el mismo mecanismo. Garantizará fundamentalmente un alto rendimiento.</t>
  </si>
  <si>
    <t>La mayor ventaja de PSS radica en su proceso de trabajo paralelo y la separación de las operaciones de almacenamiento y
recuperación, los cuales son principios de su diseño.</t>
  </si>
  <si>
    <t>La operación de recuperación en PSS es paralela, lo que crea el riesgo de congestión cuando se recuperan varias unidades de
carga al mismo tiempo. En la aplicación práctica, las unidades de carga a recuperar deberán dividirse en lotes; La congestión se
puede evitar controlando la cantidad de unidades de carga en cada lote y la distribución de las unidades de carga en el estante.
Cada lote solo comienza a recuperarse cuando cada unidad de carga del lote anterior se ha enviado a la estación de salida;</t>
  </si>
  <si>
    <t>Los modelos pueden funcionar bastante bien. Comparamos el rendimiento de PSS, AS/RS y AVS/RS mediante pruebas de simulación, y los resultados muestran que cuando hay relativamente pocas unidades de carga en cada lote, PSS es menos eficiente que AS/RS y AVS/RS.
Cuando el número de carga unitaria está por encima de cierto valor umbral (en la simulación, los umbrales son 23 y 18 respectivamente para AS/RS y AVS/RS), PSS se vuelve más eficiente y muestra una eficiencia considerablemente mayor a medida que aumentan las cargas unitarias. Analizamos el tiempo de viaje de las operaciones de almacenamiento para diferentes números de RGV mediante simulación y concluimos que de tres a siete RGV en este caso pueden proporcionar un equilibrio óptimo entre eficiencia, costo y simplicidad.
Un almacén automatizado moderno generalmente utiliza una combinación de métodos de almacenamiento en lugar de un sistema único. El esquema PSS propuesto en este artículo presenta una nueva opción además de los sistemas existentes. Para las empresas, este documento tiene los
siguientes beneficios directos:
• PSS es excelente para almacenar y recuperar cargas unitarias. Las empresas pueden encontrarlo preferentemente para almacenes que almacenan y recuperan grandes cantidades de relativamente pocos tipos de productos con un alto rendimiento.
• El modelo 3D y la lógica de trabajo que se muestran en el documento pueden ser una base sobre la que basar las empresas que adopten el sistema.
• Las empresas que utilizan PSS pueden basar su análisis de costos y su toma de decisiones en su necesidad de eficiencias de almacenamiento y recuperación, y en el modelo matemático presentado en el artículo. En particular, el modelo puede informar los tipos, cantidades y dimensiones de los equipos de almacén que utilizan.
De hecho, el PSS se diferencia considerablemente del AS/RS convencional.</t>
  </si>
  <si>
    <t>Kriehn, T; Schloz, F; Wehking, KH; Fittinghoff, M</t>
  </si>
  <si>
    <t>FME TRANSACTIONS</t>
  </si>
  <si>
    <t>Shuttle carrier; shuttle-based storage and retrieval systems; class-based storage; sequencing; warehouse reorganization; simulation</t>
  </si>
  <si>
    <t>AUTONOMOUS VEHICLE STORAGE; AUTOMATED STORAGE; DESIGN; MODEL; PERFORMANCE</t>
  </si>
  <si>
    <t>Shuttle-based storage and retrieval systems (SBS/RS) are an important part of automated warehouses. SBS/RS are often used if throughput demand is high. SBS/RS can have significant advantages compared to crane-based automated storage and retrieval systems (AS/RS) with regard to throughput, energy efficiency and flexibility, depending on the application. Therefore, in the last ten years, the market for SBS/RS has grown considerably. Research of SBS/RS has not been as thorough as in the case of AS/RS. In particular, the development and investigation of the storage management policies class-based storage, sequencing of retrieval requests and warehouse reorganization and the resulting throughput increases and reductions in energy consumption during their application have considerable potential. This paper demonstrates the potential for throughput improvement in the application of these storage management policies. A simulation model is used to determine the throughput. The results show that significant optimization of the throughput is achieved by the application of the presented storage management policies.</t>
  </si>
  <si>
    <t xml:space="preserve">policies </t>
  </si>
  <si>
    <t>SB/SRS</t>
  </si>
  <si>
    <t>Los sistemas de almacenamiento y recuperación basados en lanzaderas (SBS/RS) son
una parte importante de los almacenes automatizados. SBS/RS se utilizan a menudo si
la demanda de rendimiento es alta. En comparación con los sistemas de
almacenamiento y recuperación automatizados (AS/RS) basados en grúas, SBS/RS
puede tener importantes ventajas en cuanto a rendimiento, eficiencia energética y
flexibilidad, dependiendo de la aplicación. Por tanto, en los últimos diez años, el
mercado de SBS/RS ha crecido considerablemente. La investigación de SBS/RS no ha
sido tan exhaustiva como en el caso de AS/RS. E</t>
  </si>
  <si>
    <t>La reorganización del almacén se puede utilizar individualmente
para diferentes escenarios. Las características comunes de cada
reorganización de almacén se describen a continuación. Se
identifican los procesos que siempre se requieren para una
reorganización de almacén.
Los procesos de cada reorganización de almacén son:
• Determinación de los totes a reordenar.
• Determinación de los lugares de almacenamiento óptimos
para los contenedores a reorganizar (óptimo en el sentido
de un tiempo de procesamiento lo más rápido posible o el
cumplimiento de un tiempo de procesamiento definido).
• Traslados con tiempo de viaje mínimo o
definido.</t>
  </si>
  <si>
    <t>Stohr, T; Schadler, M; Hafner, N</t>
  </si>
  <si>
    <t>energy efficiency; Material Flow System; AS/RS; miniload; horizontal carousel; shuttle</t>
  </si>
  <si>
    <t>Automated Storage and Retrieval Systems (AS/RS) are core components of intralogistics systems. Revealing the potentials regarding energy efficiency and further optimizing these systems are of importance. A benchmarking procedure for AS/RS was developed to characterize parameters and specifications in order to derive energy efficiency indicators. The benchmarking procedure for AS/RS has recently been varified. A comprehensive test series was conducted to rate the energy efficiency of three AS/RS systems that are available on the market: Miniload-Crane, Horizontal Carousel-and Shuttle-Systems. This paper presents the investigation methods as well as the final results for the energy efficiency of all three AS/RS types based on comparable logistic performance.</t>
  </si>
  <si>
    <t xml:space="preserve">Energy efficiency </t>
  </si>
  <si>
    <t xml:space="preserve">Nos compara la eficiencia de energia en cuanto a los sistemas carruzel, lanzadera y miniload. </t>
  </si>
  <si>
    <t xml:space="preserve">Miniload, carrusel y Lanzadera </t>
  </si>
  <si>
    <t>El concepto de evaluación comparativa de AS/RS que se publicó
en [6] se puede utilizar como un procedimiento paso a paso.para calificar la eficiencia energética de tres sistemas AS/
RS, a saber: sistemas miniload, carrusel horizontal y
lanzadera</t>
  </si>
  <si>
    <t>Una comparación directa de diferentes tipos de sistemas de manipulación
y almacenamiento de materiales es de naturaleza compleja.
Es una tarea desafiante cumplir todos los requisitos
necesarios para mediciones precisas, como el
funcionamiento automatizado del ROC, la carga exacta
de un HCS según el espectro de carga definido o la
repetición de ciclos de carga, solo por nombrar algunos.
Más veces fue necesario calcular los datos mediante un
posprocesamiento significativo para garantizar la
comparabilidad. Estos ajustes para las tareas de
medición y cálculo deben realizarse con cuidado para no
interferir en la repetibilidad.
Los resultados de esta investigación son hallazgos
confiables que comparan grúas miniload, sistema lanzadera
y sistemas de carrusel horizontal en cuanto a su eficiencia
energética.</t>
  </si>
  <si>
    <t>ohGeneral: El movimiento dinámico de los equipos.
produce picos de potencia elevados.
ohGeneral: La operación de espera tiene un impacto relevante.
impacto en el consumo energético acumulado. ohGrúa
minicarga: La aceleración/desaceleración de la
La grúa para movimientos horizontales provoca los picos de
potencia más altos, así como la mayor parte del consumo de
energía.
ohSistema de carrusel horizontal: La aceleración/de-
La aceleración del ascensor para movimientos verticales provoca la
participación de energía. La masa efectiva almacenada en el HCS
tiene un bajo impacto en el consumo de energía mientras el carrusel
se mueve horizontalmente.
ohSistemas Shuttle: El consumo de energía en espera de
lanzaderas no operativas es muy importante.</t>
  </si>
  <si>
    <t>Xu, XH; Gong, YM; Fan, XX; Shen, GW; Zou, BP</t>
  </si>
  <si>
    <t>3D compact AS/RS; travel-time analysis; storage rack dimensions optimisation; I/O dwell point policy; ware-housing</t>
  </si>
  <si>
    <t>LOAD AUTOMATED STORAGE; STORAGE/RETRIEVAL SYSTEMS; RETRIEVAL-SYSTEMS; RACK DESIGN; PERFORMANCE; HEURISTICS; SIMULATION; THROUGHPUT; ASSIGNMENT; RULES</t>
  </si>
  <si>
    <t>Three-dimensional compact automated storage/retrieval systems (AS/RS) have been extensively applied in warehouses, with advantages of full automation, time efficiency and high space utilisation. While previous studies that use lower mid-point input/output (I/O) dwell point policy consider single-command cycles (SC), this paper builds travel-time models of dual-command cycles (DC). The S/R crane also dwells in the lower mid-point of the rack when it is idle. We validate analytical models using simulation and use analytical models to optimise system dimensions. Numerical experiments are used to compare DC with SC. The results show that DC outperform SC in terms of cycle time of one command.</t>
  </si>
  <si>
    <t xml:space="preserve">IO, Dwell point </t>
  </si>
  <si>
    <t xml:space="preserve">Nos habla del sistema dual command (funcionamiento), no presenta info nueva. </t>
  </si>
  <si>
    <t xml:space="preserve">ASRS </t>
  </si>
  <si>
    <t>Dual command</t>
  </si>
  <si>
    <t>Soyaslan, M; Kozkurt, C; Fenercioglu, A</t>
  </si>
  <si>
    <t>JOURNAL OF ENGINEERING RESEARCH</t>
  </si>
  <si>
    <t>AS/RS; energy and time optimization; order picking; warehouse automation</t>
  </si>
  <si>
    <t>WAREHOUSE; DESIGN; THROUGHPUT; ALGORITHM; PICKERS; RACK</t>
  </si>
  <si>
    <t>This paper examines a single-direction, high density, deep-lane warehouse and develops a truck based, one-cycle order picking automated storage and retrieval system (AS/RS) that minimizes either travel time or energy consumption. The warehouse is considered completely full at the beginning of the picking task, and the alignment of the trucks at the output station is known before they arrive. The time and energy based algorithm assigns the best cell address of the product pallet and optimum shuttle robot according to the truck order picking instructions. Unlike previous studies, this study focuses on a reserved storage part in the warehouse for orders of trucks and defines overall aisle and shuttle robot components. Different from most algorithms, the algorithm used in this study identifies not only the minimum travel time route, but also the least energy consuming route as two different cases. The order picking task with the reserved storage area as the destination is formulated as an analytical problem. Energy and time based order picking period simulation results are compared, and real applications in the warehouse of the project partner firm are discussed.</t>
  </si>
  <si>
    <t xml:space="preserve">time travel, energy </t>
  </si>
  <si>
    <t xml:space="preserve">Nos habla sobre el desarrollo optimo de una nueva lanzadera y un sistema de camiones para un almacen en especifico. No presenta nada importante porque en su mayoria son calculos matematicos. </t>
  </si>
  <si>
    <t>COMPUTERS &amp; INDUSTRIAL ENGINEERING</t>
  </si>
  <si>
    <t>Ant colony optimization (ACO); Automated storage and retrieval systems (AS/RS); Dual command (DC) cycle; Dynamic sequencing; Genetic algorithm (GA); Greenhouse gas (GHG) emissions</t>
  </si>
  <si>
    <t>VENDOR MANAGED INVENTORY; ORDER PICKING; STORAGE/RETRIEVAL SYSTEM; GENETIC ALGORITHM; ENERGY; MODEL; ASSIGNMENT; OPTIMIZATION; STRATEGIES; CONSTRAINT</t>
  </si>
  <si>
    <t>In some AS/RS, the S/R machine executes a storage request and then a retrieval request to form a dual command (DC) cycle. This paper deals with a DC cycle dynamic sequencing method in unit-load multiple-rack AS/RS system. To create a kind of greenhouse gas (GHG) efficiency in the model, tax cost, penalty cost and discount of produced GHG emissions, limitations on available time of all facilities and total permitted GHG emissions produced by all equipment are considered in the model. In addition, an ant colony optimization (ACO) is employed to find a near-optimum solution of proposed mathematical model with the objective of minimizing the total cost of the GHG efficiency in AS/RS. Since no benchmark is available in the literature, a genetic algorithm (GA) is developed as well to validate the result obtained. For further validation, warehouse throughput rate in terms of time and cost is calculated for the model. At the end, twenty numerical examples are presented to demonstrate the application of the proposed methodology. Our results verified that GA was able to find better and nearer optimal solutions. (C) 2017 Elsevier Ltd. All rights reserved.</t>
  </si>
  <si>
    <t>sequencing</t>
  </si>
  <si>
    <t>Emision de CO2</t>
  </si>
  <si>
    <t>Las operaciones logísticas que tengan en
cuenta la energía deben diseñarse adecuadamente. Es comúnmente reconocido
que los edificios de almacén, junto con los sistemas de manipulación de materiales
instalados, podrían contribuir a un consumo innecesario de energía y, como
resultado, a las emisiones de gases de efecto invernadero (GEI). Los GEI pueden
determinarse registrando las emisiones en la fuente mediante un monitoreo
continuo de las emisiones o estimando la cantidad liberada mediante datos de
actividad (como la cantidad de combustible utilizado) y utilizando factores de
conversión relevantes (por ejemplo, valores caloríficos, factores de emisión, etc.).
Estos factores de conversión permiten a las organizaciones e individuos
determinar las emisiones de GEI de una variedad de actividades que incluyen el
uso de energía, el consumo de agua, la eliminación de desechos, el reciclaje y las
actividades de transporte (Defra, 2013).</t>
  </si>
  <si>
    <t>Además, se emplea
una optimización de colonias de hormigas (ACO) para encontrar una solución casi
óptima del modelo matemático propuesto con el objetivo de minimizar el costo
total de la eficiencia de GEI en AS/RS. Dado que no hay ningún punto de referencia
disponible en la literatura, también se desarrolla un algoritmo genético (GA) para
validar los resultados obtenidos. Además, para el modelo se calcula el rendimiento
del sistema en términos de tiempo y costo</t>
  </si>
  <si>
    <t>El método de optimización determina para cada ciclo de DC y de acuerdo a las
solicitudes de almacenamiento y recuperación de todos los clientes y proveedores,
la ubicación del artículo a almacenar y la ubicación del artículo a recuperar. Estas
operaciones se completaron para permitir el costo total mínimo de la eficiencia de
GEI en AS/RS con respecto al desempeño del tiempo y las restricciones de GEI
producidas.</t>
  </si>
  <si>
    <t>Ghomri, L; Sari, Z</t>
  </si>
  <si>
    <t>JOURNAL OF MANUFACTURING SYSTEMS</t>
  </si>
  <si>
    <t>Automated storage/retrieval systems; average retrieval time; analytical modeling; simulation</t>
  </si>
  <si>
    <t>TRAVEL-TIME; WAREHOUSING SYSTEMS; MACHINE; AS/RS; ASSIGNMENT; IMPACT</t>
  </si>
  <si>
    <t>In the present paper, a particular type of Automated Storage and Retrieval Systems (AS/RS), known as flow-rack AS/RS, is studied. The flow-rack AS/RS consists of a multi-deep rack, and two machines; the first one is used for storage operations and the second one for retrieval operations. This paper aims to develop an analytical model for the average retrieval time of a machine operating under random storage conditions. This analytical model, which depends on the variety of items stored in the system and on their proportions, certainly represents a functional relation between the physical parameters (length, width and depth) of the flow-rack AS/RS. This model is useful for the performance evaluation and design of the flow-rack AS/RS. This analytic model was validated by simulation and was found to be highly accurate. (C) 2017 The Society of Manufacturing Engineers. Published by Elsevier Ltd. All rights reserved.</t>
  </si>
  <si>
    <t>system configuration (flow racks)</t>
  </si>
  <si>
    <t xml:space="preserve">Flow-rack, </t>
  </si>
  <si>
    <t>El Flow rack AS/RS es un AS/RS de profundidad múltiple. Está diseñado para
almacenar tanto artículos individuales como cargas en pallets o contenedores. El sistema
consta de un conjunto de celdas, cada una equipada con un transportador por gravedad
y dos máquinas S/R. El almacenamiento se realiza en un conjunto de celdas, dotadas de
transportadores por gravedad, accesibles por ambos extremos. La carga se realiza por un
lado y la recuperación por el otro. Las dos máquinas S/R están conectadas mediante un
transportador de recuperación por gravedad inversa.</t>
  </si>
  <si>
    <t>El presente trabajo es un intento de investigar el AS/RS de bastidor de
flujo. Este sistema de almacenamiento es interesante ya que se puede
utilizar para el almacenamiento de diferentes tipos de artículos; Ocupa poco
espacio y utiliza sólo dos máquinas costosas. La contrapartida es que el
análisis formal de este sistema es complejo. Como el sistema es caro, el
proceso de diseño es crucial. Entre las diferentes tareas del proceso de
diseño, la evaluación del desempeño es particularmente importante.
Consiste principalmente en determinar el tiempo del ciclo y luego realizar un
análisis cuantitativo. El tiempo de ciclo de la máquina S/R es un parámetro
importante para medir estos rendimientos.</t>
  </si>
  <si>
    <t>En este artículo, nuestra contribución es determinar analíticamente el tiempo medio
de recuperación de un AS/RS de rack dinámico que es un AS/RS de profundidad múltiple,
es decir, un AS/RS con una profundidad de rack superior a un artículo. Sari et al.
[1]fueron los primeros en estudiar el comportamiento del AS/RS de rack de flujo y
modelar analíticamente su tiempo medio de almacenamiento y recuperación.</t>
  </si>
  <si>
    <t>AS/RS multiprofundo
Un AS/RS de profundidad múltiple, es decir, un AS/RS con múltiples celdas de
capacidad, presenta la ventaja de utilizar un pequeño espacio de almacenamiento para
una cantidad considerable de artículos almacenados. Este tipo de AS/RS se adapta mejor
para almacenar pequeñas cantidades de diferentes tipos de elementos. Lerher et al.[17]
sugirió modelos analíticos de tiempo de viaje para el cálculo de tiempos de ciclo simple y
doble para sistemas de recuperación y almacenamiento automatizados de doble
profundidad y carga unitaria.                                                                                                                           Descripción del AS/RS de bastidor de flujo 
Un flow-rack AS/RS se compone de un solo rack de varias profundidades, compuesto por celdas inclinadas configuradas. Cada celda puede contener varios elementos colocados uno tras otro. Cada celda está equipada con un transportador por gravedad a base de rodillos o ruedas libres inclinados de tal manera que permiten que los artículos se deslicen de un extremo al otro de la celda y, por tanto, de un lado al otro del estante. Los artículos se cargan en un extremo del estante, es decir, en la cara de almacenamiento; se deslizan sobre los transportadores de gravedad hasta el otro extremo del estante, es decir, la cara de recuperación. La máquina de recuperación retira el artículo de la cara de recuperación durante el proceso de recuperación. Las máquinas de almacenamiento y recuperación viajan en planos x–y paralelos para llegar a cualquier celda del bastidor. Una estación de entrega y una estación de recogida están ubicadas en la cara de almacenamiento y la cara de recuperación del estante, respectivamente. Un transportador de recuperación conecta las máquinas de recuperación y almacenamiento, como se muestra en la figura.Figura 1.</t>
  </si>
  <si>
    <t>automated storage; SBS/RS; AS/RS; automated handling; materials handling; simulation</t>
  </si>
  <si>
    <t>AUTONOMOUS VEHICLE STORAGE; AUTOMATED STORAGE; TIME MODEL; DESIGN; TECHNOLOGY</t>
  </si>
  <si>
    <t>The aim of this study is to provide a graph-based solution for performance evaluation of a new autonomous vehicle-based storage and retrieval system, shuttle-based storage and retrieval system (SBS/RS), under various design concepts. By the graph-based solution, it is aimed the decision-maker (i.e. warehouse manager) evaluates a pre-defined system's performance promptly and decides on the correct design concept based on his/her requirements from thousands of alternative design scenarios of SBS/RS. The design concepts include number of bays (NoB), aisles (NoA) and tiers (NoT) for the rack design and arrival rate of storage/retrieval (S/R) transactions to an aisle of the warehouse (AR). The performance of the system is evaluated in terms of average utilisation of lifts and average cycle time of S/R transactions. Simulation is utilised for the modelling purpose. Seven NoT, seven NoB and six AR scenarios are considered in the experiments. Hence, 294 experiments are completed to obtain the graphs. By this study, to the best of our knowledge it is the first time a graph-based solution including comprehensive design concepts of SBS/RS is presented.</t>
  </si>
  <si>
    <t xml:space="preserve">system configuration, system choice </t>
  </si>
  <si>
    <t xml:space="preserve">Nos habla de un modelo por medio de grafos que analiza el performance del ASRS. </t>
  </si>
  <si>
    <t>En este estudio, se proporciona una solución basada en gráficos para el diseño de un SBS/RS. A diferencia de los estudios existentes, se proporciona a través de una presentación gráfica un concepto de diseño extenso que considera varios números de bahías, niveles y escenarios de tasa de llegada. Mediante una solución basada en gráficos, el objetivo es visualizar los valores de rendimiento de los SBS/RS estudiados mediante gráficos basados en diferentes escenarios de diseño. De este modo, quien toma las decisiones (es decir, el director del almacén) podrá evaluar rápidamente el rendimiento de un sistema predefinido y decidir con qué concepto de diseño trabajar en función de sus requisitos. Los gráficos proporcionados presentan miles de soluciones de diseño para SBS/RS. Los conceptos de diseño incluyen el número de bahías, pasillos y niveles para el diseño del rack y la tasa de llegada deS/Rtransacciones a un pasillo del almacén. El rendimiento del sistema se evalúa en términos de las medidas clave de rendimiento del sistema: utilización de los ascensores y tiempo medio de ciclo deS/Ractas. La simulación se utiliza con fines de modelado. SieteNo,SieteCabezay seis ArkansasSe consideran escenarios en los experimentos. Por lo tanto, se completan 294 experimentos para obtener los gráficos proporcionados. Al proporcionar un enfoque de solución eficiente a través de gráficos en el diseño de SBS/RS, el objetivo es aumentar la eficiencia operativa del profesional y disminuir el costo total. Gracias al aumento de la eficiencia y la reducción del coste, se cree que también se obtendrá una contribución medioambiental positiva.</t>
  </si>
  <si>
    <t>Wauters, T; Villa, F; Christiaens, J; Alvarez-Valdes, R; Vanden Berghe, G</t>
  </si>
  <si>
    <t>Logistics; Automated storage and retrieval systems; Warehouse; Heuristics; Decomposition; Control policies; Dual shuttle</t>
  </si>
  <si>
    <t>TRAVEL-TIME MODEL; STORAGE/RETRIEVAL SYSTEMS; DEDICATED STORAGE</t>
  </si>
  <si>
    <t>Automated Storage and Retrieval Systems (AS/RS) have become vital in today's distribution and production environments, however it remains necessary to equip them with more efficient operational control policies. Motivated by real situations encountered by companies employing AS/RS, the present paper studies a miniload AS/RS system, with a dual shuttle crane in which a set of storage and retrieval requests must be scheduled such that the prioritized waiting time is minimized. Dual shuttle cranes have received minimal academic attention and thus continue to pose new problems that must be solved. The miniload AS/RS problem is addressed by decomposing it into a location assignment and sequencing problem. Different heuristic strategies are introduced for making the assignments, while a general mathematical model and efficient branch and bound procedure are proposed for optimizing the sequence. Additionally, a fast metaheuristic capable of solving larger instances is also developed. A set of real world based benchmarks with varying characteristics is generated to evaluate the proposed methods. Very small instances prove the only for which optimal sequences are found in reasonable calculation time. Experimental results demonstrate the effectiveness of the heuristic decomposition method. (C) 2016 Elsevier Ltd. All rights reserved.</t>
  </si>
  <si>
    <t>Los AS/RS pueden clasificarse según el tamaño y volumen de los artículos a
manipular, los métodos de almacenamiento y recuperación y la interacción del
transelevador y el trabajador humano. Ejemplos de tales categorías incluyen AS/RS
de carga unitaria, AS/RS de carril profundo, AS/RS minicarga, AS/RS de hombre a
bordo, sistema automatizado de recuperación de artículos y módulos de
almacenamiento de elevación vertical (Vasili, Tang y Vasili, 2012).
El sistema miniload AS/RS es común para la preparación de pedidos de piezas
pequeñas, por ejemplo en las industrias electrónica y farmacéutica. Además de la
grúa automatizada, el sistema miniload cuenta con un recolector (ya sea humano
o robot). Los bastidores de almacenamiento constan de cajas que almacenan
piezas pequeñas. Se lleva una caja al recolector para que recupere artículos
pequeños y posteriormente se devuelve a una ubicación en el estante (Mahajan,
Rao y Peters, 1998). L</t>
  </si>
  <si>
    <t>la asociación de cadena
de suministro, logística y manejo de materiales más grande de Estados Unidos, detalla
los siguientes beneficios de los sistemas AS/RS: reducción del espacio desperdiciado
hasta en un 85%, minimización de los requisitos de mano de obra hasta en dos tercios,
tiempos de corte extendidos para pedidos, atención individual y responsabilidad
departamental, mayor seguridad del producto, mayorergonomía resultante de una cómoda entrega de altura al operador, mayores
niveles de precisión de hasta el 99,99%, mayores capacidades de rendimiento,
nuevas actividades generadoras de ingresos al recuperar espacio y mano de obra
que de otro modo se desperdiciarían y, finalmente, la eliminación del tiempo
perdido caminando, buscando, levantando, agachándose y actividades de torsión.</t>
  </si>
  <si>
    <t>Cotet, CE; Popa, CL; Enciu, G; Popescu, A; Dobrescu, T</t>
  </si>
  <si>
    <t>INTERNATIONAL JOURNAL OF SIMULATION MODELLING</t>
  </si>
  <si>
    <t>Simulation; Performance Diagnosis; Industrial Logistics; AS/RS System; Witness</t>
  </si>
  <si>
    <t>RETRIEVAL-SYSTEMS; STORAGE; MODEL</t>
  </si>
  <si>
    <t>The main goal of the paper is to present how CAD and the simulation results of a virtual model were used to develop and adapt an educational platform to various manufacturing scenarios in an Industrial Logistics laboratory optimizing the performances in terms of productivity. Our paper is divided in two parts. The first part describes the design and development of an educational platform containing an AS/RS (automated storage/retrieval system) system and a RGV (Rail-Guided Vehicle). All the phases of the platform development are presented, starting with 3D modelling, and ending with the platform testing and its integration in a manufacturing cell. The second part demonstrates the platform performance diagnosis and optimization in different functional scenarios using material flow simulation. The problems that occurred (when the platform becomes part of different types of manufacturing architectures) are analysed using the simulation reports diagnosis and a new simulation validates the optimization solutions.</t>
  </si>
  <si>
    <t>system configuration, 3D</t>
  </si>
  <si>
    <t xml:space="preserve">En este artículo se ilustra la gestión del flujo de materiales mediante simulación utilizando una
plataforma educativa desarrollada por estudiantes de una universidad. </t>
  </si>
  <si>
    <t>Gagliardi, JP; Renaud, J; Ruiz, A</t>
  </si>
  <si>
    <t>automated storage and retrieval systems; multi-aisle; sequencing; simulation</t>
  </si>
  <si>
    <t>TRAVEL-TIME MODELS; ASSIGNMENT POLICIES; SIMULATION; DESIGN</t>
  </si>
  <si>
    <t>Automated storage and retrieval systems (AS/RS) are used in high velocity distribution centres to provide accurate and fast order processing. While almost every industrial system is comprised of many aisles, most of the academic research on the operational aspects of AS/RS is devoted to single-aisle systems, probably due to the broadly accepted hypothesis proposing that an m aisles system can be modelled as m 1-aisle independent systems. In this article, we present two multi-aisles sequencing approaches and evaluate their performance when all the aisles are managed independently first, and then in a global manner. Computational experiments conducted on a multi-aisle AS/RS simulation model clearly demonstrate that a multi-aisle system cannot be accurately represented by multiple single-aisle systems. The numerical results demonstrate that, when dealing with random storage, globally sequencing multi-aisle AS/RS leads to makespan reductions ranging from 14 to 29% for 2- and 3-aisle systems, respectively.</t>
  </si>
  <si>
    <t xml:space="preserve">time order processing </t>
  </si>
  <si>
    <t>MA–AR/RS</t>
  </si>
  <si>
    <t>Sin embargo, en el caso aquí considerado, cada grúa está confinada a un pasillo particular. En otras palabras, las grúas están 'cautivas' dentro de su respectivo pasillo y, ni que decir tiene, el número de grúas es igual al número de pasillos. Casi todos los AS/RS industriales se componen de varios pasillos. Sin embargo, como se verá más adelante, la investigación científica se centró principalmente en sistemas de pasillo único o consideró los AS/RS de pasillo múltiple (MA–AR/RS) como varios AR/RS de pasillo único independientes.</t>
  </si>
  <si>
    <t>Cuando un AS/RS de múltiples pasillos se gestiona como múltiples AS/RS de pasillo único, significa que no hay interacción entre los pasillos. Así, cuando se recupera un producto, la siguiente unidad del mismo producto que llega al AS/RS se almacena nuevamente en el mismo pasillo. Los algoritmos de anticipación propuestos se pueden adaptar fácilmente para reproducir el comportamiento de pasillos independientes eliminando el bucle en cada pasillo.</t>
  </si>
  <si>
    <t>Xu, XH; Shen, GW; Yu, YG; Huang, W</t>
  </si>
  <si>
    <t>dual-shuttle; double-deep; quadruple command cycle; travel time model</t>
  </si>
  <si>
    <t>LOAD AUTOMATED STORAGE; RETRIEVAL-SYSTEMS; MODELS; PERFORMANCE; IMPACT; RACK</t>
  </si>
  <si>
    <t>Comparing with traditional single-deep single-shuttle automated storage/retrieval systems, double-deep dual-shuttle AS/RS have the advantages of high space utilisation and more efficient, since less number of aisles and less empty travel of S/R machine. This warehousing systems have been developed for use in factories and distribution centres. In this paper, we first develop analytical models of quadruple command cycle to estimate the performance of such system, then taking the single shuttle and dual command cycle as the benchmark model, the potential improvement by dual shuttle has been analyzed, the results show that the efficiency of the system has a significant improvement using dual shuttle S/R machine. In addition, we have extended the proposed travel time to a special case that the double empty storage locations will take place and some management insights are given.</t>
  </si>
  <si>
    <t xml:space="preserve">system choice </t>
  </si>
  <si>
    <t>Racks profundidad</t>
  </si>
  <si>
    <t>SE SL(Línea de almacenamiento única vacía): la segunda línea de almacenamiento está ocupada, mientras que la primera línea de almacenamiento está vacía; DOSL(Carril de almacenamiento doble ocupado): Tanto el primer como el segundo carril de almacenamiento están ocupados; DE SL(Línea de almacenamiento doble vacía): La primera y la segunda línea de almacenamiento están vacías.</t>
  </si>
  <si>
    <t>automated storage and retrieval systems; sequencing; storage assignment; random storage; turnover-based storage; discrete-event simulation</t>
  </si>
  <si>
    <t>TRAVELING SALESMAN PROBLEM; WAREHOUSING SYSTEMS; TIME MODELS; ASSIGNMENT</t>
  </si>
  <si>
    <t>Automated Storage and Retrieval System (AS/RS) performance highly depends on the characteristics of the mechanical equipment. However, once the system has been physically implemented, achieving its maximum efficiency depends on the way the system is operated. This paper shows that request sequencing (i.e. planning the order in which storage and retrieval requests are performed) is of paramount importance in AS/RS performance. This paper reviews and adapts the most popular storage and sequencing policies to dynamic contexts, and then it proposes a sequencing mathematical model' (SMM) to simultaneously solve the sequencing and storage location problems. Extensive computational results based on a thorough simulation experiment plan confirm that performing the requests in the right sequence can have a positive impact on AS/RS performance. Our results show that the proposed SMM regularly outperforms other methods. When used in a dynamic context, the proposed SMM may yield up to a 25% reduction in average travel-time compared to the situation where a no-sequencing method is applied.</t>
  </si>
  <si>
    <t xml:space="preserve">sequencing, policies </t>
  </si>
  <si>
    <t xml:space="preserve">travel time </t>
  </si>
  <si>
    <t xml:space="preserve">Nos habla de modelo de heuristico. Se centra en decisiones de control.  Lo unico importante esta en la bitacora. </t>
  </si>
  <si>
    <t>En este artículo, nos centraremos en las decisiones de control. Más concretamente, estamos interesados en la secuenciación de
solicitudes en un AS/RS unitario de carga que tenga un único pasillo entre dos racks de simple profundidad.</t>
  </si>
  <si>
    <t>Dicho esto, el tiempo de viaje depende de dos decisiones operativas: (1) la asignación de productos a los lugares de almacenamiento y (2) las decisiones de secuencia (es decir, el orden en que se
ejecutan las solicitudes).</t>
  </si>
  <si>
    <t>Multiple-aisle automated storage and retrieval systems; Unit-load; End-of-aisle; Discrete-event simulation; Object-oriented simulation; Warehousing</t>
  </si>
  <si>
    <t>WAREHOUSING SYSTEMS; ASSIGNMENT; POLICIES</t>
  </si>
  <si>
    <t>This paper presents a simulation model framework for unit-load automated storage and retrieval systems (AS/RS) able to cope with most of the features found in industrial settings like, for example, multiple aisles, non aisle-captive cranes or double-deep unit-load AS/RS. Although these features characterize most of the industrial applications, they have been simply neglected by most of the previously published research oriented papers, which explains at least partially the low impact of the research output in practice. To help mitigating this drawback, this paper first presents an up-to-date chronological literature survey, which includes works that use any form of simulation in the modeling process. It then proposes an Object-Oriented Simulation Model for unit-load AS/RS developed with a purely generic mindset. In this model, the physical design decisions are separated from the operational decisions, which makes it possible, first, to obtain a better understanding of AS/RS dynamics and, second, to increase the model's flexibility and generality, thus allowing many interesting scenarios to be represented. In particular, the simulation modeling framework has been used to develop a simulator and to conduct a preliminary study on a multi-aisle AS/RS.</t>
  </si>
  <si>
    <t>system configuration</t>
  </si>
  <si>
    <t xml:space="preserve">No se habla de nada nuevo. Reitera mucha información que ya se tiene. Propone un nuevo modelo heuristico y nos habla acerca del ASRS pero solo cosas que ya sabemos. </t>
  </si>
  <si>
    <t>Lerher, T; Edl, M; Rosi, B</t>
  </si>
  <si>
    <t>Automated warehouses; Mini-load systems; S/R machines; Energy efficiency; Performance analysis</t>
  </si>
  <si>
    <t>TRAVEL-TIME MODELS</t>
  </si>
  <si>
    <t>In this paper, the energy efficiency model for the mini-load AS/RS is presented. As the existing models of AS/RS apply to already well-known objectives (minimum travel time, maximum throughput and minimum cost), the energy efficiency model for the mini-load AS/RS is proposed and discussed. According to global trends in material handling and warehousing, the design process should encompass not only the application of the equipment with fastest drives but should also consider the energy and environment aspect on the installed equipment. The proposed energy efficiency model for the mini-load AS/RS enables reduction of energy consumption and consequently the CO2 emission, which is good from the economic and environmental point of view. We sincerely hope that the energy and environment aspect will indubitably bring changes into planning of warehouses and will mean great challenge for those who are engaged in the planning process.</t>
  </si>
  <si>
    <t>travel time,energy</t>
  </si>
  <si>
    <t>Basado en las tendencias globales y el desarrollo reciente de
tecnologías verdes, es necesario tener en cuenta el consumo de
energía y el CO.2emisiones junto con los objetivos
habitualmente aplicados (tiempo mínimo de viaje, rendimiento
máximo y coste mínimo). Por lo tanto, en el presente artículo se
presenta y evalúa el modelo de eficiencia energética para la
minicarga AS/RS.</t>
  </si>
  <si>
    <t>Una parte importante de los almacenes son los AS/RS de minicarga, que se utilizan ampliamente en muchos campos de la industria automotriz, química y farmacéutica, donde la Unidad de Carga de Transporte (TUL) se presenta mediante un contenedor. El AS/RS minicarga se compone generalmente del pasillo de preparación de pedidos con estanterías individuales de almacenamiento profundo (SR) a ambos lados del pasillo, máquina de almacenamiento y recuperación (máquina S/R), ubicación de entrada y salida (E/S). y transportadores de acumulación. Las ventajas de la aplicación de AS/RS miniload son: utilización eficiente del espacio del almacén, reducción de daños y pérdidas de mercancías, mayor control en el almacenamiento y recuperación de mercancías y disminución del número de trabajadores del almacén. Por el contrario, los AS/RS de minicarga requieren una inversión inicial elevada y son bastante inflexibles para satisfacer las demandas futuras.
Por lo tanto, un diseño cuidadoso del AS/RS de minicarga es crucial para que el AS/RS tenga éxito. El rendimiento del AS/RS de minicarga a menudo se evalúa por el número de contenedores por hora que se pueden almacenar y recuperar (la capacidad de rendimiento del sistema).</t>
  </si>
  <si>
    <t>En comparación con esta tecnología relativamente nueva, el AS/
RS de minicarga demuestra tener un buen rendimiento y, lo que es
más importante, exige un coste de inversión relativamente menor
en comparación con los sistemas de lanzadera. Su principal
desventaja es su elevado consumo de energía, que es consecuencia
de la potencia relativamente alta del motor necesaria para ofrecer
prestaciones a alta velocidad.</t>
  </si>
  <si>
    <t>En los últimos años, los productores han introducido en el mercado algunos equipos que podían alcanzar velocidades extremadamente altas. La pregunta es: ¿realmente necesitamos máquinas S/R tan rápidas, que además tienen un impacto cada vez mayor en el consumo de energía y en las emisiones de CO?2 emisión. En nuestro análisis, hemos demostrado que la capacidad de rendimiento no siempre depende de sólo aumentan las velocidades, pero en algunos casos es relativamente idéntico entre la máquina S/R y el carro elevado con motores satisfactorios y la máquina S/R y el carro elevado con accionamientos extremadamente rápidos. No podemos decir lo mismo del consumo de energía y CO2emisiones, que siempre son mayores en el caso de velocidades extremadamente rápidas.
También hay un caso interesante de instalar dos AS/RS independientes con motores satisfactorios de la máquina S/R, en comparación con los AS/RS con la máquina S/R con accionamientos extremadamente rápidos. Hemos demostrado que en caso de aplicar dos AS/RS, la capacidad de rendimiento es idéntica o incluso mayor; mientras tanto el consumo de energía y el CO2. Las emisiones son menores en comparación con un AS/RS con accionamientos extremadamente rápidos.</t>
  </si>
  <si>
    <t>Al comparar diferentes combinaciones de factores, se ha descubierto
que los perfiles de velocidad extremos exigen una potencia extrema del
motor, lo que tiene consecuencias adicionales en el consumo de energía
y las emisiones de CO.2emisión. En nuestra opinión, este argumento es
extremadamente importante para quienes participan en el proceso de
planificación de almacenes.
Creemos sinceramente que el aspecto energético y medioambiental
sin duda traerá cambios en la planificación de los almacenes y supondrá
un gran desafío para quienes participan en el proceso de planificación. El
modelo de eficiencia energética del miniload AS/RS permite reducir el
consumo de energía y, en consecuencia, las emisiones de CO.2
emisiones, lo cual es bueno desde el punto de vista económico y
medioambiental. La viabilidad del modelo propuesto no se limita sólo a
los AS/RS de minicarga, sino que también puede aplicarse a los AS/RS de
carga unitaria.</t>
  </si>
  <si>
    <t>Author</t>
  </si>
  <si>
    <r>
      <rPr>
        <sz val="10"/>
        <color theme="1"/>
        <rFont val="Times New Roman"/>
      </rPr>
      <t>The autonomous-vehicle-based storage/retrieval systems (AVS/RS) use autonomous handling devices (vehicles) to carry out storage/retrieval operations. 
Shuttle-based S/R systems are a variation of the AVS/RS, since they use little motorized shuttles as handling equipment to deal with relatively light loads, in addition to being tier-captive in the majority of cases.
The split-platform (SP) AS/RS is a relatively new material handling system that is composed of one vertical platform for each rack and N horizontal platforms to serve N tiers. The vertical platform provides the vertical link among different tiers of the AS/RS rack, whereas the horizontal platforms access the storage cells on a given tier (Vasili, et al., 2006). Hu, et al. (2005) presented a travel-time model under the stay dwell point policy, i.e. the platforms remain where they are after completing a storage/retrieval operation.
It must be noticed that these three systems (AVS/RS, SBS/RS and SP-AS/RS) are equipped with handling devices that cannot move in different axes 
In the literature, design optimization in AS/RSs is the process that aim at identifying upstream parameters that optimize the performances of the system in steady state. In the vast majority of cases, these parameters are the three spatial dimensions (in storage locations) of the system. The performance criteria to optimize are (mainly) the cycle time or throughput, energy consumption, usage cost, carbon foot-print, etc. However, for AVS/RSs (including SBS/RSs), in addition to the three spatial dimensions, the number of vehicles and lifts are also design parameters that must be considered in this optimization process</t>
    </r>
  </si>
  <si>
    <r>
      <rPr>
        <sz val="10"/>
        <color theme="1"/>
        <rFont val="Times New Roman"/>
      </rPr>
      <t xml:space="preserve">A multi-aisle AS/RS is composed of a set of fixed parallel racks, arranged in pairs and separated by aisles. A common aisle, perpendicular to racks, links all serving aisles. A single storage/retrieval machine serves all racks. The S/R machine moves simultaneously in both vertical and horizontal directions (Tchebychev travel) on serving aisles as well as on the common aisle. Since the dwell point of the S/R machine is the pickup/delivery (P/D) station, the S/R machine always starts from the P/D station located in the lower left corner of the system and returns to it at the end of each cycle for both storage and retrieval operations (Kouloughli and Sari, 2015). 
</t>
    </r>
  </si>
  <si>
    <t xml:space="preserve">Industrial logisctics laboratory </t>
  </si>
  <si>
    <t>Authors</t>
  </si>
  <si>
    <t>Title</t>
  </si>
  <si>
    <t>Year</t>
  </si>
  <si>
    <t>Codificación</t>
  </si>
  <si>
    <t>Diseño</t>
  </si>
  <si>
    <t>Desempeño</t>
  </si>
  <si>
    <t>Sector</t>
  </si>
  <si>
    <t>first fit and best fit; matrix real coded genetic algorithm (MRCGA); miniload automated storage and retrieval system (AS/RSs); multiple-rack strategies; probability occurrence of item sizes</t>
  </si>
  <si>
    <t>Sequencing (first fit (FF) and best fit)</t>
  </si>
  <si>
    <t>NA</t>
  </si>
  <si>
    <t>no</t>
  </si>
  <si>
    <t>MRGCA. Ubicacion de contenedores.</t>
  </si>
  <si>
    <t xml:space="preserve">Sistema programador </t>
  </si>
  <si>
    <t>Los AS/RS tienen componentes complejos y una gran composición, y los modos de movimiento y 
transporte de las máquinas son diversos. Los académicos nacionales y extranjeros han adoptado muchos 
métodos para mejorar su eficiencia y viabilidad. Roodbergen et al. [7] proporcionó una descripción general de 
los AS/RS de los últimos 30 años y se explicó una variedad de métodos centrados en la estimación del tiempo de 
viaje, la asignación de almacenamiento y la ubicación del punto de residencia. Jeroen P. van den Berg [8] 
consideró el problema de seleccionar la posición del punto de permanencia y el tiempo de inactividad de la 
máquina y presentó expresiones analíticas para políticas aleatorias y basadas en clases. Hachemi et al. [6] 
resolvió la asignación S/R como un problema de secuenciación y utilizó un método de optimización paso a paso 
para obtener el tiempo mínimo de doble comando (DC).
Para mejorar el rendimiento del sistema, Berglund et al. [9] desarrolló un procedimiento de solución 
analítica para minimizar la distancia de trayectoria esperada para el recolector utilizando una suposición 
simplificadora. Manzini et al. [10] presentó un nuevo enfoque de diseño y gestión considerando patrones de 
demanda variables. Banú et al. [11] desarrolló una herramienta de software basada en redes de colas abiertas 
que estimó algunas métricas de rendimiento importantes en un sistema SBS/RS. Tony y col. [12] propuso un 
método matemático general para minimizar el tiempo de espera descomponiendo las solicitudes programadas, 
como asignaciones de ubicación y problemas de secuenciación. Yener et al. [13] investigó la eficacia del diseño 
de almacenes para reducir la distancia de viaje y el tiempo de preparación de pedidos. Chung et al. [14] presentó 
una tarea de dos etapas (agrupación y asignación) para minimizar los retrasos en la recolección debido a la 
congestión del tráfico y el tiempo de viaje. Tono y col. [15] presentó modelos analíticos de tiempo de viaje para 
manejar el cálculo del tiempo de ciclo esperado en un sistema automatizado de almacenamiento y recuperación 
de vehículos (AVS/RS) con un vehículo lanzadera de múltiples niveles.</t>
  </si>
  <si>
    <t>teriales, desde productos y componentes completos hasta pequeños repuestos. Las características del 
material incluyen múltiples tipos, variedades, tamaños y decenas de miles de formas. Mientras tanto, ninguna 
estrategia podría resolver perfectamente todos los problemas de almacenamiento y recuperación.
Los materiales se cargan en contenedores, pero para diferentes formas y tamaños, sus 
operaciones S/R rápidas y eficientes son difíciles de realizar. Los contenedores que almacenan materiales 
como repuestos, componentes y productos completos son sofisticados (como los contenedores 
utilizados en las empresas de fabricación de automóviles). Los pedidos diarios son inciertos y urgentes. 
En este artículo, asumimos que el orden podría predecirse dentro de un rango de variación. En espacios 
físicos limitados, las soluciones se derivan de dos aspectos:
1. Evitar la fragmentación. Tokola y Niemi [26] propuso un método para minimizar la fragmentación en 
dirección horizontal, reduciendo los espacios entre cajas debido a varios tiempos para las 
operaciones de entrada/salida. Cuando los espacios eran demasiado estrechos para cargar cajas, 
se trataba de una pérdida de espacio. La dirección horizontal se discutió ampliamente en su 
artículo, pero la dirección vertical fue descartada. En este artículo, utilizamos la utilización del 
espacio como uno de los índices óptimos y analizamos la utilización del espacio en varias 
estrategias de rack. Además, agregamos la dirección vertical como un parámetro importante del 
modelo y un modelo de unidad y de igual profundidad para reducir las cantidades de cálculo;
2. Aumento de la capacidad del rack. Para aumentar la capacidad de los estantes, la cantidad de unidades 
cargadas debe ser lo más grande posible, y se propusieron varios tipos de estrategias de estantes de 
varios tamaños de contenedores o cajas. Rao y Adil [29] presentó un método basado en clases utilizando 
una versión modificada (una curva ABC) sobre la densidad de rotación. Jason y col. [30] presentó un 
algoritmo heurístico eficaz para localizar productos para un sistema pick-and-pass. Sunil et al. [31] 
presentó un modelo de decisión según varios parámetros como el tiempo total de entrega, la inversión 
total en cada artículo y el costo total. Chen et al. [32] propuso un método de intercambio jerárquico de 
dos etapas para minimizar el grado de dispersión total en el transbordo a gran escala (automóviles 
comerciales). Derhami et al. [33] presentó un método de apilamiento de bloques según la profundidad de 
la bahía, los tipos de pasillos transversales y el número de pasillos y pasillos transversales en la industria 
de bebidas, y el diseño resultante redujo los costos operativos en un 10 %. Ghomri et al. [28] propuso un 
método analítico que tenía en cuenta los parámetros físicos de varios elementos, como el largo, el ancho 
y la profundidad. Una extensa investigación se basa en contenedores del mismo tamaño y las mismas 
estanterías, y cada unidad solo se carga en un contenedor. Obviamente, existen desperdicios de espacio 
horizontales y verticales. En nuestro artículo, las estrategias de estantes mencionadas anteriormente se 
consideraron como el modelo Tipo A, y agregamos otros modelos para aumentar los diseños de estantes 
para diversos requisitos de almacenamiento, con el objetivo de maximizar el uso de los estantes 
midiendo sus capacidades y utilización.</t>
  </si>
  <si>
    <t>Control Logic; Industry 4.0; Logistic System; OPC UA; Skill-based Engineering</t>
  </si>
  <si>
    <t>Communication</t>
  </si>
  <si>
    <t xml:space="preserve">Nos habla de la importancia del WWM (software) sobre el ASRS pues es el que se encarga de dar la ordenes de secuenciación. Es decir, debe de estar todo programado con anterioridad. Se centra mucho en el software y no nos dice mucho sobre el ASRS. </t>
  </si>
  <si>
    <t>Automated storage/retrieval systems; Swap moves; Time limit; Twin shuttle stacker crane; Warehouse reshuffling problem</t>
  </si>
  <si>
    <t>Sequencing</t>
  </si>
  <si>
    <t xml:space="preserve">Nos habla sobre el problema de la organizacion de pallets dependiendo de la rotacion que estos tienen (demanda). implemnetan un software para resolver esto. </t>
  </si>
  <si>
    <t xml:space="preserve">Si </t>
  </si>
  <si>
    <t>Ubicacion de pallets</t>
  </si>
  <si>
    <t>En almacenes consistemas automatizados de almacenamiento/recuperación(
AS/RS), todos los artículos se transportan normalmente sobre palés uniformes. 
Estos palets se recogen delpunto de entrada/salida(punto de E/S) mediante un 
control automáticotranselevador(SC) y almacenado en un estante. Para la 
posterior recuperación de los artículos, el SC devuelve los palés al punto de E/S. 
Remitimos al lector interesado a los artículos de la encuesta deBoysen y Stephan(
2016) así comoRoodbergen y Vis(2009) para más detalles sobre almacenes con AS/
RS.
Debido a las diferentes demandas de los clientes, se suele acceder a algunos palés 
de un almacén con más frecuencia que a otros. Eltasa de rotaciónes una medida de la 
frecuencia de movimiento de una paleta, es decir, con qué frecuencia el SC accede a una 
paleta en un período de tiempo determinado. Para minimizar los tiempos de viaje del SC, 
una decisión crítica en los almacenes es encontrar una asignación adecuada de palets a 
los lugares de almacenamiento. Este problema se conoce como problema de asignación 
de ubicación de almacenamiento(SLAP), y fue inicialmente introducido porHausmann et 
al.(1976). Muchas políticas comunes de asignación de almacenamiento ubican los pallets 
con una alta tasa de rotación lo más cerca posible del punto de E/S.                                   
Una buena asignación de palets a los lugares de almacenamiento puede verse alterada con 
el tiempo, por ejemplo, debido a cambios en las demandas de los clientes. Además, las paletas se 
mezclan durante las operaciones cuando se aplica una política de almacenamiento aleatoria en la 
que cada paleta entrante se almacena en una ubicación de almacenamiento disponible arbitraria. 
Para mantener eficientes las operaciones del almacén.Por tanto, resulta necesario restablecer periódicamente una buena asignación de palets a los lugares de almacenamiento. Elproblema de reorganización del almacén(WRP),
introducido inicialmente porChristofides y Colloff(1973) como ''reorganización de artículos en un almacén'', se ocupa de reorganizar los pallets desde su ubicación actual hasta la deseada.</t>
  </si>
  <si>
    <t>Automotive buffer; Mixed-model assembly lines; Online resequencing; Utility work</t>
  </si>
  <si>
    <t>Automative Assembly Lines</t>
  </si>
  <si>
    <t xml:space="preserve">Muy importante </t>
  </si>
  <si>
    <t xml:space="preserve">Nos habla sobre el ASRS que utiliza una empresa automovilistica y crean un algoritmo para mejorar esto. </t>
  </si>
  <si>
    <t xml:space="preserve">Automovilistica </t>
  </si>
  <si>
    <t>Buffer</t>
  </si>
  <si>
    <t>Las líneas de montaje de modelos mixtos son lo último en sistemas de producción de automóviles. Debido al gran número de 
opciones personalizables que se pueden pedir en un vehículo, existe una enorme variedad de productos posibles. Un 
problema importante en este contexto es la secuenciación de dichos productos. Inevitablemente, habrá desviaciones de la 
secuencia de producción prevista en el curso de la producción, a medida que se produzcan interrupciones. Luego, los 
productos deben volverse a secuenciar para garantizar una secuencia óptima.</t>
  </si>
  <si>
    <t>Considerando una velocidad constante de la cinta transportadora y diferentes tiempos de procesamiento para cada opción, el desafío para el ensamblaje final es encontrar una secuencia en la que los tiempos de procesamiento cambiantes no excedan el tiempo de trabajo planificado de las estaciones. Una secuencia larga de productos que requieren operaciones prolongadas puede provocar una sobrecarga de trabajo. Por lo tanto, la secuencia de producción después del taller de pintura debe modificarse, respectivamente resecuenciarse, para reducir los costos en el ensamblaje final. Para ello, consideramos un buffer entre estas dos secciones para reordenar los productos y optimizar la secuencia para el montaje final.                                                                                                                  El problema que describe el ajuste de la secuencia se llama problema de  resecuenciación (Boysen et al.,2009a). La mayoría de los artículos publicados en el campo de la resecuenciación de líneas de ensamblaje de modelos mixtos pueden clasificarse sistemáticamente según el marco presentado porBoysen et al.(2012). Según esta clasificación, la investigación sobre resecuenciación se puede distinguir por sus características en los siguientes criterios: objetivo de resecuenciación, horizonte de planificación, desencadenante, objeto de resecuenciación y enfoque de solución.</t>
  </si>
  <si>
    <t xml:space="preserve">En términos del objeto de resecuenciación, se puede distinguir entre 
resecuenciación física y virtual. Para la resecuenciación física, se necesita un buffer 
en el que los productos puedan almacenarse y reorganizarse. Se puede hacer una 
distinción general entre cuatro tipos diferentes: sistemas automatizados de 
almacenamiento y recuperación (ASRS), bancos de mezcla, mesas de extracción y 
buffers de inserción (Boysen et al.,2012). En ASRS, cada lugar del buffer se puede 
controlar individualmente para la colocación o retirada de productos. Son 
ampliamente utilizados en la industria automotriz (Gunay y Kula,2020).    En este artículo, nos centramos en la secuenciación proactiva de modelos mixtos mediante el empleo de un búfer ASRS. Nuestro problema se investiga en un entorno proactivo con una combinación de resecuenciación física y virtual. Como se describe más detalladamente en la Sección3, la secuencia de entrada en el búfer se considera aleatoria, por lo que el problema se define como dinámico y en línea </t>
  </si>
  <si>
    <t>El problema propuesto está relacionado con el funcionamiento de un define como
buffer antes del inicio del montaje final. En la industria automotriz, este 
buffer generalmente se ubica entre el taller de pintura y el ensamblaje final (
Boysen et al.,2009b). De acuerdo aBoysen et al.(2012), el taller de pintura es 
la parte menos confiable del proceso, ya que incluso las pequeñas 
imperfecciones requieren iteraciones de repintado. Además, la 
secuenciación de los modelos a producir es un problema multiobjetivo que 
debe considerar múltiples departamentos de la industria. Por lo tanto, se 
supone que la secuencia antes del búfer se define en función de otra función 
objetivo y puede ser propensa a errores. Con respecto al objetivo de 
ensamblaje final, la secuencia de entrada del buffer se modela aquí como 
aleatoria, mientras que los productos se pueden reordenar para adaptarse 
mejor a los objetivos de la siguiente fase de ensamblaje.                                                                                                                                       En conclusión, el uso de un buffer antes del montaje final puede utilizarse no 
sólo para restaurar sino también para mejorar la secuencia del montaje final. Sin 
embargo, esta mejora sólo se puede lograr si el fabricante es capaz de adaptar los 
sistemas de entrega de piezas para la producción. Para seguir trabajando, sería 
interesante evaluar este problema para reglas de anticipación con profundidades 
de búsqueda más profundas. Además, podría merecer la pena investigar otros 
enfoques que procesen la información sobre la línea de montaje y el contenido del 
buffer no mediante una regla de prioridad, sino en una red neuronal. Se podrían 
entrenar con métodos de refuerzo profundo (por ejemplo, Deep Q-Learning). Un 
enfoque interesante en este campo es sugerido porStauder y Kuhl(2021), que se 
centran en hacer predicciones de clasificación sobre efectos de codificación de 
secuencias con Inteligencia Artificia</t>
  </si>
  <si>
    <t>Joint optimisation; Order batching; Shuttle-based storage and retrieval system; Tabu search</t>
  </si>
  <si>
    <t xml:space="preserve">Batching </t>
  </si>
  <si>
    <t>E-Commerce</t>
  </si>
  <si>
    <t xml:space="preserve">Aporta nuevas cosas sobre el SBS/RS como las ventajas como que reduce emisiones de CO2. Nos habla sobre el funcionamiento de empresas.  </t>
  </si>
  <si>
    <t>El sistema de almacenamiento y recuperación basado en lanzadera (SBS/RS) es un sistema de almacén inteligente que evolucionó a partir 
de un sistema de almacenamiento y recuperación automatizado. Se utiliza para el almacenamiento y preparación de pedidos de 
productos en almacenes de comercio electrónico debido a su flexibilidad y baja emisión de carbono. Este artículo investiga el problema de 
procesamiento por lotes y recuperación de pedidos de artículos múltiples para SBS/RS, en el que el sistema agrupa y procesa pedidos que 
contienen diferentes artículos</t>
  </si>
  <si>
    <t>Cada vez más minoristas de comercio electrónico y gigantes tecnológicos se dedican a la 
aplicación de almacenes inteligentes. Por ejemplo, CAINIAO de Alibaba invierte 
parques logísticos inteligentes en China, con un sistema "inteligente" para 
gestionar complejos de almacenes a escala (Cainiao, 2018). Entre las prácticas 
existentes de almacén inteligente, los sistemas de almacén desde piezas hasta el 
recolector, incluido el sistema de almacenamiento y recuperación automatizado 
(AS/RS), y el sistema de cumplimiento móvil robótico (RMFS), son algunas opciones 
populares para el procesamiento automatizado de pedidos</t>
  </si>
  <si>
    <t>El sistema aporta muchos beneficios a los sistemas de 
almacén, como alta velocidad, bajo consumo de energía y bajas emisiones de 
carbono (Lu y Liu, 2021, Qi et al., 2021). SBS/RS supera a AS/RS en términos de 
consumo de energía y eficiencia operativa (Gruzauskas et al., 2018, Ekren et al., 
2018). Según la investigación deTappia et al. (2015), el sistema de lanzadera puede 
reducir las emisiones de carbono en más de un 30% en comparación con el AS/RS 
tradicional basado en grúa.</t>
  </si>
  <si>
    <t xml:space="preserve"> Los operadores de almacenes deben afrontar el desafío de los 
pedidos pequeños, los grandes surtidos, el espacio limitado y los plazos ajustados. Un 
pedido suele contener varios artículos. La demanda de diferentes artículos varía 
considerablemente entre los pedidos. Estas demandas dispersas y diversificadas deben 
satisfacerse mediante la selección de piezas. La selección de piezas se refiere a la 
selección de unidades individuales de un artículo o menos de un paquete completo, lo 
que puede ser una actividad que requiere mucho tiempo en las operaciones de almacén. 
Cuando llega la fiebre de compras como el “Viernes Negro” o el “Doble 11”, la capacidad 
limitada de recolección puede limitar el desempeño de las actividades del almacén y, en 
ocasiones, provocar desórdenes. El procesamiento por lotes de pedidos es un método 
ampliamente aplicado en el proceso de selección en almacén para eliminar la ineficiencia 
de la selección de piezas, en el que la demanda dispersa de diferentes pedidos se 
consolida y se satisface en forma de un lote. El procesamiento por lotes de pedidos 
reduce las emisiones de carbono del almacén al reducir los trabajos inútiles en la 
preparación de pedidos.  Según las características del comercio electrónico, el algoritmo en línea podría ser más adaptable. Para el supermercado comunitario online-to-offline (O2O),Zhang et al. (2019) Estudiar el problema de entrega y preparación de pedidos integrados en línea y proponer un algoritmo en línea que considere los efectos de aprendizaje de los recolectores. El problema de preparación de pedidos es similar al problema de procesamiento por lotes de máquinas paralelas.Leung et al. (2020) propuso un enfoque de procesamiento por lotes de pedidos en línea de selección para clasificación para el preprocesamiento de pedidos B2B y desarrolló un sistema inteligente de manejo de pedidos B2B. </t>
  </si>
  <si>
    <t>Como se mencionó en secciones anteriores, es necesario optimizar la 
asignación de recuperación junto con la asignación de lotes en los 
almacenes SBS/RS. El objetivo de nuestra investigación es encontrar 
decisiones apropiadas de procesamiento por lotes y recuperación para 
minimizar el consumo total de energía de modo que se puedan reducir las 
emisiones de carbono relacionadas con la energía. La decisión de lotes toma 
decisiones sobre la asignación de qué pedido a qué lote. La decisión de 
recuperación da instrucciones sobre qué caja se debe recuperar, cuántos 
artículos se deben sacar y qué caja se vaciaría y se eliminaría en qué lote.
Considere un centro de distribución típico con SBS/RS. Los pedidos 
recibidos de una tienda online se procesan en el centro de distribución. Un 
pedido puede tener uno o más artículos y la demanda de cada artículo varía. 
Cuando los pedidos se envían al sistema, la tarea es recuperar la cantidad 
adecuada de productos para cumplir con las demandas del pedido. Los 
pedidos recibidos durante un período de tiempo determinado se consolidan 
en lotes al final de un período de tiempo. El número de lotes se determina 
en función del número de pedidos y de la capacidad de preparación. Los 
lotes se asignan previamente a las estaciones de preparación según algunas 
reglas de asignación. La decisión de agrupar pedidos se puede interpretar 
como la asignación de pedidos a lotes apropiados.
Hay muchos productos con diferentes artículos en el almacén. Todos los productos 
se empaquetan en cajas de tamaño estandarizado o, a veces, denominadas cargas 
unitarias. En general, sólo se puede empaquetar un artículo de productos en una caja. 
Todas las cajas se almacenan en la posición de almacenamiento preasignada en los 
racks</t>
  </si>
  <si>
    <t>Agriculture robots; Automated storage and retrieval system; Automated vertical farming; Internet of things; Mobile Robot</t>
  </si>
  <si>
    <t>Farms</t>
  </si>
  <si>
    <t>Toman como referencia el ASRS y tratan de crear una granja de manera vertical automatizada, la idea es que no hayan humanos y los robots se encarguen de todo. En este orden de ideas se utilizan nuevas tecnologias (como robot que hacen refencia a los transelevadores, etc..)</t>
  </si>
  <si>
    <t>Agricultura</t>
  </si>
  <si>
    <t xml:space="preserve">Granja vertical </t>
  </si>
  <si>
    <t xml:space="preserve">Nos habla bastante de la agricultura y como la tecnologia puede impactar en ella. </t>
  </si>
  <si>
    <t>automated storage; Q-learning; reinforcement learning; SBS/RS; simulation; warehousing</t>
  </si>
  <si>
    <t>System choice, system configuration</t>
  </si>
  <si>
    <t xml:space="preserve">En este trabajo, en un esfuerzo por aumentar el rendimiento de un SBS/RS, aplicamos un aprendizaje automático (ML) (es decir,q-learning) en un diseño SBS/RS de nivel a nivel recientemente propuesto, rediseñado a partir de un SBS/RS tradicional de nivel cautivo. La novedad de este artículo es doble: primero, proponemos un diseño novedoso de SBS/RS donde los transbordadores pueden viajar entre niveles del sistema.Con la disminución del número de lanzaderas en el sistema, nuestro objetivo es equilibrar la utilización de lanzaderas y ascensores, así como reducir el costo de inversión en el sistema. Aquí, las lanzaderas pueden viajar entre niveles utilizando un mecanismo de elevación independiente instalado en el otro lado del pasillo transversal. El nuevo mecanismo de elevación está dedicado exclusivamente al desplazamiento de lanzaderas entre niveles. 
La disminución del número de lanzaderas en el sistema también resultará en una disminución del costo de inversión inicial, así como en una mayor utilización de las lanzaderas. A lo largo de este documento nos referimos a este novedoso diseño como SBS/ RS de nivel a nivel y mostramos este sistema propuesto en la Fig. 2. Recuerde que mientras que el SBS/RS de nivel cautivo tiene un único mecanismo de elevación dedicado a transportar cargas, en el SBS/RS de nivel a nivel propuesto, hay dos mecanismos de elevación, uno de los cuales está dedicado al desplazamiento vertical de cargas ( es decir, bolsas). Este mecanismo de elevación se denomina Ascensor 1 en la Fig. 2. El otro mecanismo de elevación dedicado al desplazamiento de las lanzaderas entre niveles se denomina Ascensor 2 en la Fig. 2. Las cargas son recogidas y depositadas por las lanzaderas en la zona de amortiguación. Ubicaciones para almacenamiento/recuperación de transacciones. Si el proceso es un proceso de recuperación, entonces la carga se deja en el punto de E/S (es decir, el nivel del suelo) mediante el elevador 1. Debido al desplazamiento flexible de los transbordadores dentro de un pasillo, uno de los problemas de gestión importantes en un diseño SBS/RS de nivel a nivel es seleccionar la transacción más adecuada en espera en la cola del transbordador. Es decir, cuando un transbordador queda inactivo, debe seleccionar la transacción más adecuada en espera en su cola para que aumente la tasa de proceso de transacciones del sistema. En el SBS/RS de nivel a nivel estudiado, debido a que hay tres servidores diferentes (es decir, Lift 1, Lift 2 y lanzaderas) y están trabajando interactivamente entre sí, el tiempo de proceso de cada servidor podría verse afectado por una transacción tipo (es decir, almacenamiento o recuperación) procesado y su dirección, es importante asignar la transacción más adecuada a los transbordadores disponibles, lo que resulta en una disminución del tiempo de viaje para cada servidor. Por lo tanto, en un sistema operativo tan integrado y complejo, el desarrollo de algoritmos de gestión inteligentes que den como resultado un mayor rendimiento del sistema se convierte en una cuestión importante. Para este propósito, proponemos un algoritmo reciente de aprendizaje automático (ML), elq-Algoritmo de aprendizaje, para el problema de selección de transacciones inteligentes en este sistema. </t>
  </si>
  <si>
    <t xml:space="preserve"> En un esfuerzo por superar esta desventaja, proponemos un diseño SBS/RS alternativo 
en el que se reduce el número total de lanzaderas en el sistema para que las lanzaderas puedan viajar entre niveles 
dentro de un pasillo dedicado (ver Fig. 2). Con la disminución del número de lanzaderas en el sistema, nuestro objetivo es 
equilibrar la utilización de lanzaderas y ascensores, así como reducir el costo de inversión en el sistema. Aquí, las 
lanzaderas pueden viajar entre niveles utilizando un mecanismo de elevación independiente instalado en el otro lado del 
pasillo transversal. El nuevo mecanismo de elevación está dedicado exclusivamente al desplazamiento de lanzaderas 
entre niveles. La aplicabilidad del transporte de vehículos autónomos entre niveles mediante un mecanismo de elevación 
ya ha sido bien estudiada por Ekren et al. (2010), Ekren y Heragu (2010a), Ekren y Heragu (2011), Ekren et al. (2013) y 
Ekren et al. (2014).</t>
  </si>
  <si>
    <t>Las empresas de almacenamiento 
también participan en esta tendencia. Un sistema de almacenamiento y recuperación basado en lanzadera (SBS/RS) es una tecnología de 
sistema de almacenamiento y recuperación automatizado que está experimentando un crecimiento drástico en el mercado 
recientemente. Esta tecnología se utiliza principalmente en grandes centros de distribución que procesan minicargas. Con el reciente 
aumento de las prácticas de comercio electrónico, han aumentado los requisitos de entrega rápida con pedidos de bajo volumen. SBS/RS 
proporciona manejo de carga a velocidad ultraalta debido a que tiene una cantidad excesiva de lanzaderas en el sistema. Sin embargo, no 
sólo el diseño físico de una tecnología de almacenamiento automatizado sino también el diseño de políticas del sistema operativo 
ayudarían a alcanzar objetivos de manipulación rápida</t>
  </si>
  <si>
    <t>Una desventaja típica de un diseño SBS/RS de niveles cautivos es que, dado que hay una lanzadera dedicada en cada 
nivel de estantes y un único mecanismo de elevación instalado en cada pasillo transversal, los ascensores se convierten 
en su mayoría en cuellos de botella en el sistema. Es decir, la utilización media de los transbordadores es muy baja en 
comparación con los ascensores.</t>
  </si>
  <si>
    <t xml:space="preserve">Según ReportLinker (2020), el mercado mundial de manipulación automatizada de materiales (GAMHM) se valoró en 50.544,6 millones de dólares en 2019 y se espera que alcance los 101.487,3 millones de dólares en 2025. En ese GAMHM, el sistema automatizado de almacenamiento y recuperación (AS/RS) El tamaño del mercado se valoró en 7.351 millones de dólares en 2019, y se prevé que alcance los 12.928 millones de dólares en 2027 (Allied Market Research, 2020). Los AS/ RS se utilizan para sistemas de gestión de inventario en almacenes, centros de distribución e instalaciones de fabricación. Trabajan en sistemas controlados por computadora para el almacenamiento y recuperación autónomos de cargas de un lugar a otro. Estos sistemas se utilizan principalmente en grandes almacenes para obtener soluciones rápidas, precisas, confiables y de bajo costo. 
Los proveedores de tecnología AS/RS apuntan a comercializar diseños que brinden capacidad de almacenamiento maximizada, mayor rendimiento, costos de energía reducidos y mayor precisión del inventario y servicio al cliente. Por ejemplo, una de las empresas más conocidas, Dematic Group, comercializa una tecnología AS/RS de minicarga que proporciona un manejo de carga a velocidad ultraalta, conocida como sistema de recuperación y almacenamiento basado en lanzadera (SBS/RS). SBS/RS se utiliza principalmente en grandes centros de distribución y en lugares de almacenamiento de materias primas que están especialmente diseñados para el manejo de cargas a ultra alta velocidad (Dematic, sin fecha). </t>
  </si>
  <si>
    <t>automated storage; High-density storage; passive climate control; sustainability</t>
  </si>
  <si>
    <t>Storage assignment</t>
  </si>
  <si>
    <t>Library</t>
  </si>
  <si>
    <t xml:space="preserve">Estudian la implementacion de un ASRS para la biblioteca de los paises bajos sobre todo porque garantiza el equilibrio climatico en tiempos de invierno. </t>
  </si>
  <si>
    <t xml:space="preserve">Bibliotecarica </t>
  </si>
  <si>
    <t xml:space="preserve">ASRS. Equilibrio climatico </t>
  </si>
  <si>
    <t>La Biblioteca Nacional KB de los Países Bajos (KB) está desarrollando una nueva instalación de 
almacenamiento externa para realojar toda su colección física. En un esfuerzo por ser más sostenible, la 
colección nacional se alojará en un edificio pasivo construido expresamente sin complejos sistemas de 
calefacción, ventilación y aire acondicionado (HVAC). Utilizando un sistema automatizado de 
almacenamiento y recuperación (ASRS) de súper alta densidad, la combinación de edificio y colecciones 
juega un papel importante en el establecimiento de un clima seguro</t>
  </si>
  <si>
    <t xml:space="preserve">En un esfuerzo por avanzar hacia una gestión de colecciones más sostenible, la biblioteca decidió separar las colecciones físicas del edificio principal almacenándolas en una nueva instalación de almacenamiento remota especialmente diseñada. Esta nueva instalación será a la vez de alta tecnología y discreta: utilizará un sistema de almacenamiento y recuperación automatizado de súper alta densidad (ASRS, a menudo denominado robótico) colocado dentro de una estructura de edificio pasiva, con los medios para generar energía renovable.                                                                                               Las innovaciones en el mundo comercial de la logística llevaron al modelo ASRS, donde el material de la biblioteca se coloca dentro de contenedores que ocupan estantes altos. Estos contenedores se almacenan y recogen mediante grúas automatizadas especiales, denominadas robots, que se desplazan a lo largo de carriles fijos en los pasillos. Las cintas transportadoras conectan el área de almacenamiento con estaciones de recolección operadas por humanos, donde se pueden recuperar los artículos solicitados. Esta solución es más cara de construir que el modelo de Harvard, pero da como resultado un almacenamiento más denso y se considera más eficiente </t>
  </si>
  <si>
    <t xml:space="preserve">Siguiendo el modelo de la Speicherbibliothek, la KB está desarrollando ahora un almacén ASRS de muy alta densidad con bajos niveles de oxígeno. Esta instalación será de mayor escala y se utilizará para almacenar todas las colecciones físicas, incluidas las colecciones especiales. Se utilizarán soluciones de construcción pasiva para crear condiciones climáticas interiores óptimas para la custodia de las colecciones. La ubicación de la KB en un clima oceánico templado hace que este plan sea factible.8En el clima holandés, la temperatura interior promedio será más baja que la temperatura actual a la que se almacenan las colecciones, lo que reducirá la tasa de degradación química. Cualquier fluctuación de temperatura o humedad relativa a corto plazo cuando las colecciones se trasladan a la sala de lectura y viceversa se considera de bajo riesgo. Estos planes supondrán también una importante reducción del espacio necesario para albergar las colecciones respecto a los 90.000 m actuales3a aproximadamente 55.000 m3en el nuevo edificio </t>
  </si>
  <si>
    <t xml:space="preserve">Un concepto de almacenamiento de súper alta densidad para materiales bibliotecarios brinda la oportunidad de beneficiarse de la capacidad de almacenamiento intermedio de las colecciones almacenadas. Los materiales de la biblioteca están en equilibrio con el entorno que los rodea y su masa actúa como un amortiguador térmico e higiénico. Además, cuando este tipo de instalaciones son operadas por robots no hay que considerar la comodidad humana. Por lo tanto, las soluciones pasivas de control climático para instalaciones ASRS son una posibilidad en algunas zonas climáticas, como lo demuestra la Speicherbibliothek en Büron, Suiza. Utiliza un sistema logístico robótico en un edificio pasivo, casi hermético y con un alto aislamiento. La instalación de almacenamiento no tiene ningún sistema de control climático activo. La temperatura interior de 7°C en invierno y 22°C en verano sigue gradualmente a la temperatura exterior </t>
  </si>
  <si>
    <t>Association Rule Mining; Automated Storage and Retrieval System (ASRS); Data-driven techniques; Warehouse management</t>
  </si>
  <si>
    <t>Storage assignment (allocation of items)</t>
  </si>
  <si>
    <t>Shoe manufacturing</t>
  </si>
  <si>
    <t xml:space="preserve">Nos aporta un modelo de toma de decisiones para la asignacion de articulos en un ASRS. Nos presenta un ejemplo en una fabrica de zapatos. </t>
  </si>
  <si>
    <t>ASRS. Ubicación de articulos</t>
  </si>
  <si>
    <t>Zapatos</t>
  </si>
  <si>
    <t xml:space="preserve">Modelo de toma de decisiones. </t>
  </si>
  <si>
    <t>Cuando se trata de sistemas automatizados de almacenamiento y recuperación (ASRS), la asignación de artículos a la ubicación de 
almacenamiento más conveniente depende de la gran cantidad de datos producidos internamente (por ejemplo, planificación de recursos 
empresariales, sistemas empresariales de fabricación) y externamente (por ejemplo, gestión de la cadena de suministro). . Además, una 
adecuada asignación de artículos en el almacén tiene una fuerte influencia en los niveles de saturación del almacén y en los tiempos de 
recogida.En este contexto, este trabajo tiene como objetivo desarrollar un sistema de apoyo a la toma 
de decisiones basado en datos que proporcione una hoja de ruta para las empresas a la hora de 
asignar artículos en un ASRS y mejorar el proceso de selección, aprovechando la oportunidad que 
ofrecen las técnicas de análisis de datos en vista de la logística interna inteligente.</t>
  </si>
  <si>
    <t>La asignación de artículos en un ASRS debe realizarse conscientemente 
para facilitar el proceso de selección y lograr un rendimiento consistente en 
términos de tiempo de selección. De hecho, dado que el proceso de preparación 
de pedidos es una actividad repetitiva en un almacén, tiene un impacto relevante 
en la eficiencia general (Yener y Yazgan, 2019). Además, un ASRS bien gestionado 
permite la limitación de residuos en términos de tiempo y espacio (Bevilacqua, 
Ciarapica y Antomarioni, 2019).
Cuando se trata de ASRS, la asignación de artículos al lugar de almacenamiento más 
conveniente representa la clave para reducir los tiempos de recolección. En este sentido, 
existe la necesidad de sistemas de apoyo a las decisiones capaces de (a) guiar a las 
organizaciones utilizando los datos producidos diariamente por las fuentes de 
información y (b) definir la política de gestión para la asignación de artículos.Dukic y Oluic 
(2007)subrayó que los operadores de almacén dedicaban casi el 90% del tiempo total a 
las actividades de preparación de pedidos, y el 55% de todo el tiempo</t>
  </si>
  <si>
    <t>Durante la implementación del enfoque de investigación propuesto en la 
empresa de calzado, se observaron algunos problemas relacionados con el 
comportamiento humano. De hecho, el sistema de apoyo a las decisiones basado 
en datos desarrollado requiere que se tengan en cuenta varios datos. En este 
sentido, una de las principales críticas es garantizar la exactitud en el registro de 
datos y estandarizarlos para evitar duplicaciones. En el estudio de caso propuesto 
en este trabajo, las diferentes fuentes de datos se utilizaron inicialmente por 
separado y no integradas. Para resolver este problema, se necesitan 
procedimientos estandarizados que garanticen que los operadores registren la 
información correcta en el momento adecuado, evitando olvidos e inexactitudes 
en el proceso de gestión de datos. Es necesario un cambio cultural sustancial para 
transmitir a todos los miembros de la empresa la sensación de que la recopilación 
y el registro precisos de datos es el paso básico para avanzar hacia un sistema 
eficaz de apoyo a las decisiones basado en datos y predecir correctamente las 
actividades de selección.</t>
  </si>
  <si>
    <r>
      <t xml:space="preserve">SECTOR CALZADO: </t>
    </r>
    <r>
      <rPr>
        <sz val="11"/>
        <color rgb="FF000000"/>
        <rFont val="Times New Roman"/>
      </rPr>
      <t xml:space="preserve">El marco propuesto enFigura 2se ha implementado para definir la política de gestión de almacenes de una empresa de fabricación de calzado durante su transición de un enfoque estándar de recolector a pieza a uno automatizado de pieza a recolector. La empresa comercializa calzado de alto valor en el sector de la moda y factura unos 100 millones€. El ASRS de la empresa en estudio es un almacén vertical, dividido en tres módulos. La unidad de manipulación de la máquina está formada por un carro vertical dotado de motorización, que activa el movimiento ascendente y descendente del carro sobre el que se desplaza el carro horizontal. En el carro horizontal, a su vez, se inserta el sistema de bandejas de agarre. Los codificadores absolutos controlan todos los ejes de la unidad de manipulación mencionada anteriormente. Las bandejas son la unidad de almacenamiento gestionada por el almacén, y el número máximo de bandejas almacenables en el ASRS es de 550. Las bandejas están equipadas con almohadillas deslizantes que les permiten deslizarse sobre los estantes de almacenamiento. Disponen de las disposiciones de fijación para la inserción de los bordes de elevación perimetrales y para la introducción de los divisores y separadores que determinan su división en compartimentos (en adelante considerados como Unidad de Conservación de Stock - SKU). Los alzados perimetrales, divisores longitudinales y separadores son opcionales. En figura 5. Vale la pena señalar que el estudio actual aborda la asignación de los artículos a las bandejas del ASRS, mientras que el posicionamiento óptimo de las bandejas se actualiza diariamente sobre la base de un algoritmo de almacenamiento basado en clases incluido en el software del ASRS. En concreto, en esta aplicación, las bandejas retiradas con mayor frecuencia para las prácticas de recogida y recarga están situadas más cerca del punto de recogida. </t>
    </r>
  </si>
  <si>
    <t xml:space="preserve">Los enfoques basados en datos pueden ayudar a los responsables de la toma de decisiones a comprender cómo abordar las operaciones de almacén y cómo gestionar la gran cantidad de datos actuales, caracterizando las operaciones de manera rentable. Las contribuciones existentes presentan la implementación exitosa de sistemas de apoyo a la toma de decisiones para la mejora de las políticas de gestión de almacenes, la mayoría de los cuales se basan en enfoques de simulación. En este trabajo, se proporciona una perspectiva innovadora mediante la combinación de técnicas de minería de datos, como la minería de reglas de asociación y la simulación. En ambos casos, un papel fundamental lo juega la calidad de los datos, oportunamente analizados mediante enfoques basados en datos. El marco propuesto para la gestión de los Sistemas Automatizados de Almacenamiento y Recuperación y el proceso de preparación de pedidos está organizado en cuatro pasos, dedicados respectivamente a la recopilación de datos, la gestión de datos, el análisis de datos y la comprensión de los resultados. El objetivo del enfoque propuesto es doble: proporciona una hoja de ruta para guiar a la organización a comprender los datos producidos todos los días y beneficiarse de ellos. En segundo lugar, apoya la predicción de las actividades de recolección y, como resultado, la definición de la asignación de artículos a las unidades de almacenamiento mediante la minería de reglas de asociación. De esta forma se puede tener en cuenta tanto el nivel de saturación de las unidades de almacenamiento como el tiempo de preparación </t>
  </si>
  <si>
    <t>A algorithm; ASRS; Collisison-Free; Mobile Robots; Path Planing; Sensors; Shortest Path; Warehouses</t>
  </si>
  <si>
    <t xml:space="preserve">Nos aporta un algoritmo para que los robots sigan rutas en donde no colisiones. El articulo se centa en modelos matematicos. </t>
  </si>
  <si>
    <t xml:space="preserve">ASRS. Planificación de rutas. </t>
  </si>
  <si>
    <t>Sistemas automatizados de almacenamiento y recuperación.ASRSLa 
tecnología ha avanzado rápidamente y se utilizan en una variedad de 
industrias, que incluyen: comercio electrónico, hospitales, fabricación, 
dispositivos y equipos médicos, manipulación de repuestos, 
almacenamiento, etc.ASRSestán diseñados para almacenar y recuperar 
artículos y productos a pedido hacia o desde ubicaciones adecuadas. Estos 
sistemas aportan muchos beneficios, entre ellos: mejora de la seguridad, 
aumento de la eficiencia y productividad, reducción de los costes laborales, 
mejor tiempo de procesamiento al minimizar la distancia recorrida, 
reducción del consumo de energía, etc. El uso de robots está aumentando a
ASRSoperaciones, ya que pueden ayudar a acelerar las tareas de fabricación 
con alta precisión, exactitud y velocidad. Se han desarrollado una variedad 
de sistemas robóticos que incluyen entornos domésticos inteligentes [1], 
aeropuertos [2], centros comerciales [3] y laboratorios de fabricación [4].</t>
  </si>
  <si>
    <t>Sin embargo, todavía surgen varios problemas desafiantes, entre ellos: resolver 
la planificación de rutas para encontrar la ruta más corta en un tiempo 
mínimo y evitar colisiones. Los problemas del camino más corto se 
consideran un tema importante en informática y se utilizan para encontrar 
el camino más corto entre dos vértices.</t>
  </si>
  <si>
    <t>Automated storage and retrieval system; Automation; First-in-first-out; Fixed-path; Human machine interface; Programmable controller</t>
  </si>
  <si>
    <t>Sequencing (fixed-path,first-in-first-out)</t>
  </si>
  <si>
    <t xml:space="preserve">No nos aporta nada nuevo, solo nos habla del metodo FIFO (Primeras en entrar, y primeras en salir) en un ASRS. </t>
  </si>
  <si>
    <t>PEPS</t>
  </si>
  <si>
    <t>ASRS; Automated storage and retrieval system; FlexSim; Magazynowanie; Niezawodność; Symulacja</t>
  </si>
  <si>
    <t>System configuration</t>
  </si>
  <si>
    <t>Dependiability, Reliability</t>
  </si>
  <si>
    <t xml:space="preserve">Nos habla de la confiabilidad de los sistemas ASRS en diferentes ambitos, desarrolla la modelo para la medicion de confiabilidad en un ASRS. </t>
  </si>
  <si>
    <t xml:space="preserve">ASRS. Confiabilidad del sistema </t>
  </si>
  <si>
    <t xml:space="preserve">La confiabilidad del sistema es un componente de su confiabilidad, definida como la capacidad de funcionar cuando sea necesario [17]. La confiabilidad es entonces una medida holística de disponibilidad, confiabilidad, mantenibilidad y soporte de mantenimiento proporcionado. En algunos casos, cubre durabilidad, seguridad y protección [17] para describir cómo los usuarios pueden confiar en los servicios dentro de un período de tiempo. La característica crucial de la confiabilidad de la cadena de suministro, el almacén o el propio ASRS es la determinación de la probabilidad de que no haya fallas [22]. </t>
  </si>
  <si>
    <t>El autor propone el estudio de simulación de la confiabilidad de un sistema ASRS típico en el entorno FlexSim. El estudio se basa no sólo en las características técnicas del sistema sino también en su configuración (diferente número de pasillos para transelevadores, sistema de transporte, módulo de transferencia), posibles daños en los elementos de trabajo y transporte, el estado de las unidades de material, el perfil de actividad del almacén, y distribución de surtido. La investigación determinará el impacto de los factores antes mencionados en la confiabilidad y el desempeño de ASRS.</t>
  </si>
  <si>
    <t xml:space="preserve">Su funcionamiento depende no sólo de sus características sino también de las condiciones externas impuestas por los suministros, la organización de preparación de pedidos, el cronograma y los envíos. La evaluación de la confiabilidad del ASRS debe considerar la organización de los flujos de materiales que resultan en una carga desigual en los componentes del ASRS, su papel en el proceso del almacén y los efectos de una posible parada. En ciencia técnica, la disponibilidad de un objeto recuperable describe la probabilidad de su correcto funcionamiento en un momento específico [22]. Aún así, la disponibilidad del ASRS se puede definir como la probabilidad de encontrar un equipo en cualquier momento dado durante el período de operación, en un estado que permita que la operación solicitada se lleve a cabo correctamente y sin mal funcionamiento [40]. Depende de la disponibilidad de recursos; grúas, transfers, transportadores, lugares de almacenamiento vacíos o material requerido en el rack (ver [46] yInstituto de Gestión Logísticadefiniciones). La confiabilidad es un factor difícil de medir considerado en el diseño de sistemas logísticos y de almacén. Puede medirse indirectamente por las perturbaciones y la reducción del rendimiento del sistema [16, 37]. Las mediciones adicionales se crean para reflejar la flexibilidad del sistema: su capacidad para adaptarse y superar las dificultades [22], lo que puede interpretarse como la posibilidad de reconfigurar o utilizar otras piezas del sistema para evitar aquellas que no están disponibles o están dañadas para completar la tarea. </t>
  </si>
  <si>
    <t xml:space="preserve">El carro de horquillas de unidades múltiples permite intercalar tareas y aumenta la eficiencia del sistema mientras mantiene la eficiencia parcial del transelevador en daños no críticos al dispositivo de manipulación. El portahorquillas se considera muy vulnerable a sufrir daños, especialmente al interactuar con una unidad de carga dañada. El uso de estanterías de una sola profundidad garantiza una total selectividad del stock en la zona ASRS, lo que puede ser importante en caso de daños en los elementos de manipulación. Esto supone un aumento significativo del número de transelevadores y de espacio, pero en caso de fallo de uno de los dispositivos, las grúas de otros pasillos de trabajo tienen acceso a las unidades de material necesario. Por supuesto, el uso de tal configuración requiere un cálculo económico de rentabilidad. También depende estrictamente de la cantidad de SKU y de la cantidad de grupos de materiales a manejar. Los sistemas de transporte son el segundo componente clave de las unidades de suministro y recepción de ASRS del ASRS. Los transportadores se pueden configurar de varias maneras. En la mayoría de los casos, el sistema de línea principal realiza el flujo de material y la separación de entrada y salida se realiza directamente frente a los transelevadores. Para aumentar la confiabilidad del sistema transportador, es necesario introducir la posibilidad de cambiar la dirección del flujo de las secciones seleccionadas del transportador (bastante difícil de implementar) y colocar conexiones adicionales que eviten los lugares dañados o congestionados de la red. Por motivos de proceso de almacén se utilizan sistemas separados de suministro y recepción, así como sistemas duplicados. </t>
  </si>
  <si>
    <t>Los profesionales informan que las fallas potenciales en ASRS a menudo están 
asociadas con unidades de material mal formadas que pierden estabilidad, forma o 
integridad estructural durante la manipulación. Esto provoca el bloqueo de unidades en 
sistemas de transporte, transelevadores y estanterías, daños en la instalación y requiere 
la intervención del operador. Los sistemas de sensores avanzados integrados en la red 
de transportadores detectan y retiran las unidades dañadas para evitar problemas, o se 
utilizan estaciones de control de calidad manuales. Dichos sistemas aumentan el costo 
de instalación pero eliminan el tiempo de inactividad causado por problemas de calidad 
del material. Otra solución en esta área son los transportadores de material adicionales 
dedicados, como una paleta doble, un contenedor de plástico o una bandeja, que el 
sistema puede manejar fácilmente pero que requieren manipulación y espacio 
adicionales.</t>
  </si>
  <si>
    <t xml:space="preserve">La confiabilidad del sistema automatizado de almacenamiento y recuperación debe considerarse en relación con las siguientes cuestiones tecnológicas y organizativas que constituyen la base para la formulación del problema: 1. Disponibilidad de elementos de manipulación de ASRS (transelevadores, sistemas de transporte, sistemas de sensores, sistemas de control). 2. Condición técnica de los dispositivos y componentes ASRS (variadores, módulos de control, marcos de construcción, fuente de alimentación). 3. Calidad (estado) de las unidades logísticas manipuladas (palets, contenedores de plástico, cajas) y su influencia en los procesos de manipulación. 4. Patrones de sloting resultantes del perfilado de la actividad del almacén y que condicionan la congestión de flujos. 5. Configuración de componentes estructurales del ASRS (sistema de estanterías, pasillos, número de grúas, tipos de carros de horquillas, traslados de grúas). 6. Lógica de funcionamiento. 7. Eficiencia de los componentes de bajo nivel de ASRS. 8. Irregularidades en el flujo de información. 9. Irregularidades en el flujo de materiales y acumulaciones resultantes de la estructura de pedidos. </t>
  </si>
  <si>
    <t>elevator-pattern; multi-objective optimization; shuttle-based storage and retrieval system; Simulation model; task scheduling</t>
  </si>
  <si>
    <t>System choice (double-deep tier-captive SBS/RS,double-deep tier-captive SBS/RS,double-deep tier-captive SBS/RS)</t>
  </si>
  <si>
    <t>A diferencia de estos modelos existentes, proponemos un modelo de simulación para respaldar el análisis de rendimiento del SBS/RS de doble profundidad, considerando la interacción de la lanzadera y el ascensor en la situación que aparece especialmente en el patrón de doble profundidad, como la reorganización de los contenedores de bloques. Mientras tanto, 
basándonos en nuestro modelo de simulación propuesto, en primer 
lugar nos ocupamos de la configuración del ascensor en el SBS/RS de 
doble profundidad, que es otra variable de cuello de botella que afecta el 
rendimiento del sistema.se diseña un método de optimización de la 
programación de tareas para el SBS/RS de doble profundidad. Este método 
considera todo el proceso de trabajo de las solicitudes de almacenamiento/recuperación en el SBS/RS de doble profundidad, cuyo objetivo es minimizar el tiempo de reorganización del transbordador, el tiempo de espera del transbordador y el tiempo total de salida, para lograr una optimización más completa.</t>
  </si>
  <si>
    <t>Hay dos elevadores en dos lados del estante, cada uno de los cuales tiene 
un transportador en la mesa elevadora para movimiento vertical. 
Mientras tanto, se agregan los buffers relacionados de cada nivel y el 
punto de E/S en el nivel inferior.
Considerando el proceso de almacenamiento y el proceso de recuperación, 
los procesos básicos no son sensibles a dos patrones de ascensor. De manera 
diferente, en un patrón de doble ascensor, durante todo el proceso de 
ejecución de una tarea de almacenamiento, si hay contenedores para 
almacenar en dos áreas de amortiguación laterales en cierto nivel, el 
transportador en este nivel puede ejecutar la tarea de movimiento de acuerdo 
con el Principio de orden de llegada (FCFS), que significa que un bolso llega 
temprano al área de amortiguamiento, que es transportado temprano por el 
transportista. Mientras tanto, durante todo el proceso de ejecución de una 
tarea de recuperación, es necesario decidir el área intermedia lateral para 
colocar el contenedor entregado y el elevador para mover este contenedor 
desde esta área intermedia hasta el punto de E/S.</t>
  </si>
  <si>
    <t>Muchos Doble Ascensor estudiosos [1], [5], [8], [11]–[14], [17], [18] han mencionado 
que el ascensor es el cuello de botella para mejorar el rendimiento 
del sistema. Por lo tanto, la única contribución de nuestro artículo es 
el análisis del impacto del patrón de un solo ascensor y del patrón de 
doble ascensor en un SBS/RS específico. En teoría, el sistema de 
doble ascensor implica una doble zona de amortiguamiento y una 
mayor eficiencia operativa del transportador. Además, el patrón de 
doble ascensor significa procesar las tareas salientes en paralelo y 
reduce el tiempo total a la mitad. Sin embargo, es sólo una cuestión 
de análisis teórico. El impacto real es mucho más complicado</t>
  </si>
  <si>
    <t>Decision support; Integrated approach; Mixed integer programming; Product allocation; Warehouse design</t>
  </si>
  <si>
    <t>Storage Assignament (allocation problem)</t>
  </si>
  <si>
    <t>Retail Food</t>
  </si>
  <si>
    <t xml:space="preserve">No es relevante porque solo nos habla de una empresa de retail food que tiene un proceso de picking que quieren arreglar. Primero pasa por High-Bay y luego llega al ASRS. No se centra en el ASRS sino solamente en el HB. La solución radica en utilizar mejor el espacio en el ASRS y recibirlos directamente ahi. </t>
  </si>
  <si>
    <t>Automated warehousing; Performance calculator; Queuing network; Shuttle-based storage and retrieval systems; Storage and retrieval system</t>
  </si>
  <si>
    <t>System choice, system configuration (SBS/rS)</t>
  </si>
  <si>
    <t>Sequencing(Order picker robot)</t>
  </si>
  <si>
    <t>Un informe reciente de la Federación Europea de Manipulación de Materiales demuestra que la capacidad de producción de dispositivos de almacenamiento y recuperación se duplicó entre 2015 y 2016.[1]. Un sistema de almacenamiento y recuperación basado en lanzadera (SBS/RS) es una de esas tecnologías desarrolladas para hacer frente a una alta tasa de transacciones, especialmente para el comercio electrónico.[2–12,15,dieciséis]. Invertir en una tecnología automatizada es prometedor. Sin embargo, también es fundamental invertir en la tecnología adecuada con el diseño adecuado para los requisitos del negocio. En este artículo, presentamos una herramienta de software para evaluar rápidamente el rendimiento de un diseño de almacén SBS/RS predefinido. De esta manera, el director de la planta podrá decidir el diseño adecuado del SBS/RS para sus necesidades.</t>
  </si>
  <si>
    <t xml:space="preserve">Actualmente no existe una herramienta basada en modelos analíticos que proporcione numerosos resultados de las métricas de 
desempeño de SBS/RS, incluyendo también el consumo de energía, el tiempo de espera en las colas y la media y varianza de las estimaciones del tiempo de viaje. Después de desarrollar los modelos analíticos, verificamos sus resultados mediante modelos de simulación. </t>
  </si>
  <si>
    <t xml:space="preserve">Presentar una herramienta basada en OQN que puede estimar 
algunas métricas de rendimiento importantes de un diseño de almacén SBS/RS. </t>
  </si>
  <si>
    <t xml:space="preserve">El aumento del comercio electrónico ha moldeado el perfil de la demanda hacia una mayor variedad de productos con un volumen bajo, donde la tecnología SBS/ RS se desarrolla para hacer frente a esta tendencia. En un SBS/RS, una lanzadera dedicada (lanzadera de nivel cautivo) en cada nivel de un pasillo aumenta la tasa del proceso de transacción en unidad de tiempo. Al otro lado de cada pasillo, hay un único mecanismo de elevación. Debido a que el transbordador en cada nivel puede procesar el proceso de almacenamiento/recuperación en tiempos de entrega cortos, los ascensores generalmente se convierten en un cuello de botella en estos sistemas </t>
  </si>
  <si>
    <t>Lenoble N., Hammami R., Frein Y.</t>
  </si>
  <si>
    <t>Fixed and rolling batching for order picking from multiple carousels</t>
  </si>
  <si>
    <t>analytical and numerical modelling; carousels; fixed and rolling batching; order picking; Warehousing</t>
  </si>
  <si>
    <t>2021_TwoBatchingMethods_CarouselsASRS</t>
  </si>
  <si>
    <t>Batching (Fixed batching,rolling batching)</t>
  </si>
  <si>
    <t xml:space="preserve">Nuestro objetivo es minimizar el tiempo total de finalización del picking en un hospital frances y suizo (donde se realiza las pruebas). Nos habla de ASRS Carrusel. </t>
  </si>
  <si>
    <t>Hospital Frances y Suizo.</t>
  </si>
  <si>
    <t xml:space="preserve">Carrusel </t>
  </si>
  <si>
    <t>El carrusel es un importante sistema automatizado de almacenamiento y recuperación. Los pedidos de los clientes que 
se recogerán en carruseles se agrupan en lotes y los pedidos de un lote se recogen simultáneamente. Estudiamos dos 
métodos de procesamiento por lotes para la selección de múltiples carruseles: (i) procesamiento por lotes fijo, donde 
todos los pedidos pertenecientes a un lote se recolectan antes de que comience el siguiente lote, y (ii) procesamiento 
por lotes continuo, donde cada vez que un pedido perteneciente al lote actual se completa, se reemplaza 
inmediatamente por una nueva orden. Para estos métodos, la decisión principal es, respectivamente, asignar pedidos a 
diferentes lotes y definir una secuencia para agregar pedidos a lotes.</t>
  </si>
  <si>
    <t xml:space="preserve">Estos sistemas se denominan en la literatura sistemas de 'parte al recolector', ya que la máquina lleva los productos al operador (recolector). Esto significa que el operador no tiene que moverse de un lugar de almacenamiento a otro como es el caso de los sistemas de 'recolector a pieza' donde el recolector tiene que caminar por callejones para recuperar los productos. El carrusel consta de un conjunto de estantes (también llamados bandejas) montados sobre un riel de circuito cerrado. Cada estante contiene varias cajas donde se almacenan los productos. Cuando un producto es solicitado, el carrusel gira para presentar el estante correspondiente (donde se almacena el producto) en la zona de apertura, desde donde el recolector puede recuperar el producto. La rotación puede ser en un solo sentido (carrusel monodireccional) o en ambos sentidos (carrusel bidireccional). El camino de desplazamiento del carrusel puede estar orientado horizontalmente (carrusel horizontal) o verticalmente (carrusel vertical). Se proporciona una ilustración de un carrusel vertical enFigura 1. En la práctica, la zona de recogida (también denominada pod) contiene generalmente varios carruseles. Según las características del módulo y la carga de trabajo, se pueden utilizar uno o más recolectores. Este artículo presenta el caso de un pod equipado con múltiples carruseles verticales bidireccionales y un selector. </t>
  </si>
  <si>
    <t xml:space="preserve">Preparación de pedidos 
El pedido de un cliente normalmente consta de una o varias líneas de pedido (en la práctica, también denominadas simplemente líneas). Cada línea representa la demanda de una cantidad determinada de un producto determinado. Aunque un producto puede almacenarse en diferentes posiciones, asumimos que cada producto se almacena en un solo estante de un carrusel determinado. La preparación de pedidos es la operación de recuperar productos de su lugar de almacenamiento (en nuestro contexto, de los carruseles) para completar los pedidos de los clientes. Representa la mayor carga de trabajo y los mayores costos operativos en un almacén (Tompkins et al.2010).  
Para una mayor eficiencia, es esencial recoger simultáneamente los pedidos que contengan productos similares en lugar de recuperarlos por separado (Yu y De Koster2009, Pazour y Meller2013). De hecho, cuando se almacenan en el mismo estante productos de diferentes pedidos, es más eficiente recuperarlos simultáneamente en lugar de llamar al estante varias veces. 
En el caso de múltiples carruseles, la eficiencia de la selección también depende en gran medida de la sincronización de las operaciones de selección que involucran diferentes carruseles. Si están bien sincronizados, el recolector puede recoger artículos de un carrusel mientras los otros carruseles extraen estantes, lo que resulta en menos tiempo de espera para el recolector. Sin embargo, sincronizar varios carruseles es mucho más desafiante que tener que administrar solo un carrusel. </t>
  </si>
  <si>
    <t xml:space="preserve">Basándonos en nuestra observación de muchas empresas que operan en diferentes sectores (manufactura, atención médica, comercio electrónico y distribución), hemos identificado dos estrategias principales de preparación de pedidos. En el primero, denominado aquí 'preparación de pedidos con lotes fijos', el preparador termina de recoger todos los pedidos de un lote determinado antes de pasar a los pedidos del siguiente lote. En el segundo, 'preparación de pedidos con procesamiento por lotes rodante', una vez completado un pedido se sustituye inmediatamente por uno nuevo extraído de los pedidos pendientes. 
Gracias a nuestra colaboración con KLS Logistic Systems, un editor francés de sistemas de gestión de almacenes, hemos podido validar nuestros métodos de procesamiento por lotes propuestos y evaluar su rendimiento utilizando datos reales extraídos de las bases de datos de dos organizaciones que operan en dos sectores diferentes: un hospital francés y una empresa de fabricación suiza. El almacén del hospital francés proporciona productos médicos, como medicamentos, para satisfacer las necesidades de los hospitales. La empresa suiza vende instrumentos de medición de precisión, tales como medidores, equipos de calibración, calibradores y una variante del AVS/RS, llamado almacenamiento basado en lanzadera y micrómetros. </t>
  </si>
  <si>
    <t xml:space="preserve">
Lotes rodantes.En cuanto al lote fijo, el preparador recoge simultáneamente todos los pedidos incluidos en un lote determinado. Sin embargo, una vez que se completa una orden, se reemplaza inmediatamente por una nueva tomada de las órdenes pendientes. Así, se crea un nuevo lote con este nuevo pedido y las líneas restantes de los pedidos anteriores que aún se están recogiendo. Los carruseles y estantes que deben visitarse para este nuevo lote se actualizan en consecuencia y el proceso de selección continúa desde donde se detuvo (es decir, desde el último estante visitado). El contenedor que contiene el pedido completado se libera del pod y se recibe un contenedor nuevo correspondiente a un nuevo pedido. Esto significa que siempre hay un número fijo de pedidos que se recogen simultáneamente en el módulo. Este proceso se repite hasta que se hayan recogido todos los pedidos. Por lo tanto, una vez completado un pedido, se debe elegir el siguiente pedido que se incluirá en el lote. Por tanto, la secuencia definida de inclusión de pedidos juega un papel clave. Una vez que se incluye un nuevo pedido, se obtiene un nuevo lote y se recogen simultáneamente los artículos necesarios para este lote. Suponemos que conocemos el conjunto de órdenes que se secuenciarán durante un período determinado (por ejemplo, un día) y decidimos toda la secuencia desde el principio. </t>
  </si>
  <si>
    <t xml:space="preserve">Lotes fijos.En este caso, se debe completar cada lote (es decir, se deben recoger todos los pedidos incluidos en el lote) antes de que el recolector pueda pasar al siguiente lote. De esta forma, la composición de los diferentes lotes no cambia durante el proceso de recolección. El recolector recoge los lotes uno por uno hasta haber recogido todos los lotes. Por tanto, la decisión de asignar pedidos a diferentes lotes es muy importante. Las decisiones de lotes se pueden tomar a lo largo del día. Suponemos que todos los pedidos se conocen cuando se realiza el procesamiento por lotes. Es decir, el loteado se realiza con los pedidos confirmados y sin considerar los pedidos que se espera recibir posteriormente. Además, una vez decidida, la composición de los lotes no se revisa si se reciben nuevos pedidos. Esta suposición es realista en muchas situaciones prácticas. Ahora describiremos el proceso de selección basado en la estrategia de lotes fijos. El recolector recibe un número de contenedores asociados con el primer lote. A cada pedido se le asocian uno o más contenedores en función de su tamaño. Sin pérdida de generalidad, consideraremos que hay un contenedor asociado a cada pedido. El recolector procede a recuperar los productos requeridos del primer estante del primer carrusel y coloca cada producto en su contenedor asociado. Luego, el recolector pasa al siguiente carrusel a visitar. Mientras tanto, el primer carrusel gira para presentar el siguiente estante. El recolector continúa moviéndose de un carrusel a otro hasta que se han recogido todos los productos requeridos del primer estante de cada carrusel. Luego, el recolector regresa al primer carrusel y comienza una segunda ronda recogiendo los productos requeridos del segundo estante de este carrusel. Como en la primera ronda, pasa de un carrusel a otro hasta haber recogido todos los productos necesarios del segundo estante de cada carrusel. El recolector repite este proceso hasta que se hayan recogido todos los pedidos requeridos del lote. Tenga en cuenta que el orden de los estantes se define desde una perspectiva de selección, por lo que puede ser diferente de un lote a otro. Una vez que se ha completado el lote, los contenedores abandonan el módulo mientras el recolector recibe nuevos contenedores para el siguiente lote. El recolector repite el proceso descrito anteriormente hasta que se hayan recogido todos los lotes 
</t>
  </si>
  <si>
    <t>automated storage and retrieval system; four-way shuttle storage and retrieval system; genetic algorithm; scheduling optimization</t>
  </si>
  <si>
    <t>System configuration (Scheduling)</t>
  </si>
  <si>
    <t>Industrial Automated Warehouse</t>
  </si>
  <si>
    <t>FS/RS (Cuatro vias)</t>
  </si>
  <si>
    <t xml:space="preserve">El sistema de almacenamiento y recuperación de cuatro vías (FS/RS) hace que la tecnología de almacenamiento automático intensivo se desarrolle en una dirección más eficiente, inteligente e intensiva. FS/RS pertenece al sistema de almacenamiento y recuperación basado en lanzadera (SBS/RS), que depende principalmente del ascensor en la carretera y de la lanzadera en cada piso para completar la tarea de programación [1]. 
FS/RS tiene capacidades de programación y operación y mantenimiento tridimensionales en tiempo real, que se diferencian del AS/RS tradicional en términos de forma de estante y modo de operación. En la investigación existente sobre programación y transporte SBS/RS, el objeto de investigación es principalmente un sistema de almacenamiento y recuperación de lanzadera bidireccional o un sistema de almacenamiento y recuperación de portadora de lanzadera </t>
  </si>
  <si>
    <t>Este artículo toma FS/RS como objeto de investigación y propone el 
modelo de programación de operaciones de salida de FS/RS desde la 
perspectiva de la ruta de operación del equipo para minimizar el tiempo 
total de viaje de las operaciones de salida de pedidos y mejorar la 
eficiencia de programación del transporte del sistema. Este artículo estudia principalmente la ruta de operación de salida en FS/
RS. Combinado con la tarea de salida específica, el proceso de operación del 
sistema se puede describir como: determinar la ubicación de destino de todos 
los bienes a salir</t>
  </si>
  <si>
    <t xml:space="preserve">FS/RS consta de lanzaderas de cuatro vías, elevadores, estantes de varios pisos tipo riel, puntos de entrada/salida (puntos de E/S), áreas de caché, transportadores y otros equipos de hardware automatizados, así como sistemas de control de almacenes, sistemas de gestión de almacenes y otros componentes de software. La lanzadera de cuatro direcciones, como equipo principal, tiene una gran flexibilidad. Puede programar dinámicamente todo el vehículo en estado de carga o sin carga en tiempo real a través de instrucciones de operación internas para conducir en las cuatro direcciones: adelante, atrás, izquierda y derecha a lo largo de la pista en el piso, y detenerse con precisión en la posición objetivo. , luego saque la mercancía a través del dispositivo de elevación, para completar la programación de cualquier posición de la mercancía en el piso. La lanzadera de cuatro direcciones suele ser responsable del transporte de mercancías en el plano horizontal, y el transporte de mercancías en dirección vertical lo completa el ascensor. La combinación de ambos realiza la programación dinámica tridimensional del transporte de mercancías en toda el área de almacenamiento. </t>
  </si>
  <si>
    <t>System configuration(Framework)</t>
  </si>
  <si>
    <t>Mechanical Stockroom</t>
  </si>
  <si>
    <t>Nos habla de la implemantacion de un ASRS en un almacen desde 0. Nos describen el proceso del almcen y como hacen para desarrollar el ASRS con base en el espacio disponible. No aporta información nueva o importante.</t>
  </si>
  <si>
    <t>academic libraries; ASRS; Automated storage; automated storage and retrieval; change management; high-density storage</t>
  </si>
  <si>
    <t>Nos habla como fue el proceso de implementar un ASRS en la biblioteca de irlanda. Actualmente se encuentra funcionando. Super interesante la lectura.</t>
  </si>
  <si>
    <t xml:space="preserve">La decisión de incluir un sistema automatizado de almacenamiento y recuperación (ASRS) como parte del nuevo edificio de la biblioteca de la Universidad de Limerick (UL) se tomó para satisfacer dos demandas aparentemente irreconciliables: más asientos para estudiantes y más almacenamiento para libros. La tensión entre la cantidad de espacio que se debe dedicar a las estanterías y el número de asientos de estudio que se deben otorgar a los usuarios es algo que enfrentan casi todas las bibliotecas académicas. Las bibliotecas que desean ofrecer espacios individuales, colaborativos, sociales, flexibles y mejorados con la tecnología se enfrentan a decisiones difíciles sobre qué hacer con sus colecciones impresas </t>
  </si>
  <si>
    <t xml:space="preserve">Cuando un usuario solicita un artículo del catálogo, una grúa mecánica entra en acción, encuentra el contenedor 
correcto y lo lleva a la estación de trabajo del personal en la base de la bóveda. Luego, el miembro del personal recupera 
el libro correcto, devuelve el contenedor, deja el libro en el estante de reserva y el usuario recibe un correo electrónico 
para informarle que el libro está listo para ser recogido. Las figuras 1 y 2 proporcionan imágenes de la grúa y los 
contenedores en el ASRS de UL y los lectores pueden ver el sistema en acción buscando el video ASRS de la biblioteca de 
UL en YouTube o en el sitio web </t>
  </si>
  <si>
    <t>Desde la perspectiva de las colecciones, se 
rediseñaron los procesos de adquisición de libros mediante la implementación de tecnologías RFID, EDI, listas para 
estanterías y clasificadoras de libros, de modo que la mayoría de los libros pedidos por la biblioteca se reciban, se 
agreguen al stock y estén disponibles en las estanterías abiertas. el día que llegan a la biblioteca. McCaffrey (2019) 
describe el viaje de cambio incremental y transformacional de la biblioteca a lo largo de una década</t>
  </si>
  <si>
    <t>Los sistemas automatizados de almacenamiento y recuperación se utilizan habitualmente en la fabricación, 
pueden visualizarse fácilmente en empresas proveedoras de productos como Amazon y han aparecido en 
bibliotecas universitarias pioneras de América del Norte, Australia y Asia desde los años 1990. Existe cierta 
literatura estadounidense y australiana que proporciona experiencias de estudios de casos individuales de ASRS 
en bibliotecas, por ejemplo Bullard y Wrosch (2009), Burton y Kattau (2013), Haslam et al (2002) y Heinrich y Willis 
(2014). Hay unos pocos ejemplos de almacenamiento automatizado en bibliotecas europeas, que se encuentran 
en almacenes externos utilizados para colecciones muy grandes, como es el caso del sitio Boston Spa de la 
Biblioteca Británica, la Biblioteca Nacional de Noruega (O'Connor y Mathisen , 2005) y en el caso de Suiza, para el 
almacenamiento colaborativo entre varias bibliotecas.</t>
  </si>
  <si>
    <t>Gracias al ARC, la Biblioteca UL ahora tiene todas sus colecciones en el sitio y disponibles para los usuarios. Nos ha permitido ofrecer material mucho más relevante en los estantes abiertos, brindando a los usuarios una mejor experiencia de navegación, y el proceso de revisión de material para ARC nos permitió limpiar miles de registros en nuestro sistema. Las colecciones que antes no estaban disponibles ahora están disponibles para los usuarios de la biblioteca. Una cuarta parte de nuestras colecciones están ahora almacenadas en el ARC. Fundamentalmente, ARC nos brinda una solución de almacenamiento para nuestras colecciones impresas durante muchos años. Los planes futuros para evaluar el servicio incluyen revisar qué material se ha solicitado al ARC para garantizar que sea de baja demanda, identificar más material de estantería abierta para trasladar al ARC y, eventualmente, tomar decisiones basadas en evidencia sobre material que quizás nunca se entregará. solicitado en las próximas décadas</t>
  </si>
  <si>
    <t>Logistics warehouses; Material handling; Open queueing network; Robotic mobile fulfillment system</t>
  </si>
  <si>
    <t xml:space="preserve">ASRS. </t>
  </si>
  <si>
    <t>Robotic mobile fulfillment system (RMFS)</t>
  </si>
  <si>
    <t xml:space="preserve">El sistema robótico de cumplimiento móvil (RMFS) es un nuevo tipo de sistema automatizado de almacenamiento y recuperación, que consta de estaciones de trabajo de recolección, recolectores, robots móviles y estantes de almacenamiento móviles, es decir, pods. En un RMFS, los contenedores son transportados por robots móviles para la operación de recolección, lo que elimina el tiempo de viaje innecesario de los recolectores. Por lo tanto, los recolectores pueden concentrarse más en la operación de recolección, mejorando la eficiencia de la recolección y disminuyendo la probabilidad de una mala operación. Como RMFS típico, el sistema Kiva es una revolución en los almacenes y se ha implementado con éxito en algunos de los centros de distribución de Amazon [1]. La aplicación práctica sugiere que RMFS tiene una mayor capacidad de procesamiento de pedidos que el sistema de preparación de pedidos tradicional. Sin embargo, la inversión de RMFS es extremadamente alta debido a los enormes costos de los dispositivos. Buscar una configuración eficaz del sistema en la fase de diseño inicial es una forma eficaz de reducir el coste de inversión [2] </t>
  </si>
  <si>
    <t>El sistema consta de dos partes principales: el área de recolección y el 
área de almacenamiento. El área de recolección comprende estaciones de 
trabajo y estaciones de pods, y el área de almacenamiento consta de unidades 
de almacenamiento de pods.
El RMFS propuesto está dividido en módulos independientes. Cada módulo 
consta de una estación de trabajo, un picker y estaciones pod en la zona de 
picking y varios pasillos independientes en la zona de almacenamiento. Los 
robots son cautivos de pasillo, lo que significa que cada robot está dedicado a 
un pasillo designado. De manera similar, cada estación pod está disponible 
para un pasillo específico. Un selector es responsable de las transacciones de 
recuperación de pedidos que se produjeron en todo el módulo. El sistema 
modular propuesto tiene tres ventajas: en primer lugar, nunca se producirían 
bloqueos ni puntos muertos del tráfico. En segundo lugar, es mucho más fácil 
para los recolectores familiarizarse con la distribución de productos en 
módulos en un solo módulo, lo que resulta en mayorescompetencia operativa. En tercer lugar, las estaciones de pod separan la 
operación de recolección de los recolectores del transporte robótico, lo que 
permite la operación paralela y mejora la eficiencia de la recolección.</t>
  </si>
  <si>
    <t>Este artículo contribuye presentando un RMFS modular con configuración 
de pasillo cautivo y desarrollando un marco de diseño eficaz en dos 
etapas. El marco de diseño considera el equilibrio entre el rendimiento y 
los costos del sistema, para ayudar a los desarrolladores de almacenes a 
identificar el diseño del sistema más adecuado. Se desarrollan dos 
modelos analíticos para proporcionar una estimación del rendimiento del 
sistema</t>
  </si>
  <si>
    <t xml:space="preserve">Basado en investigaciones previas sobre RMFS, este estudio presenta un sistema robótico modular libre de congestión y bloqueo. El RMFS modular se puede implementar rápidamente en diferentes escalas de almacenes automatizados sin necesidad de un esquema de programación adicional. Para acortar aún más el tiempo de configuración de RMFS, en este documento se propone por primera vez un marco de diseño integral. Con el apoyo de modelos analíticos, el marco de diseño proporciona información de diseño para los desarrolladores de almacenes, lo que les ayuda a identificar rápidamente la configuración óptima del sistema. </t>
  </si>
  <si>
    <t>ASRS-Autonomous storage and retrieval system; HMI-Human Machine Interface; PLC – Programmable Logic Controller; SCADA – Supervisory Control and Data Acquisition</t>
  </si>
  <si>
    <t>System configuration (DOF Robotic)</t>
  </si>
  <si>
    <t xml:space="preserve">Nos hablan sobre un ASRS con mano robotica pero no presentan mucha informacion al respecto. Lo importante se expone en esta bitacora. </t>
  </si>
  <si>
    <t xml:space="preserve">ASRS. Mano robotica. </t>
  </si>
  <si>
    <t>Es un mecanismo similar a un brazo que consta 
de una serie de segmentos, generalmente deslizantes o 
articulados, que agarran y mueven objetos con algunos 
grados de libertad. El grado de libertad (DOF) de un 
sistema mecánico es el número de parámetros 
independientes que definen su configuración. Es la 
cantidad de parámetros que determinan el estado de un 
sistema físico y es importante para el análisis de 
sistemas de cuerpos en ingeniería mecánica, ingeniería 
aeronáutica, robótica e ingeniería estructural. Para un 
manipulador, cada grado de libertad es una articulación 
del brazo, un lugar donde puede doblarse, rotarse o 
trasladarse.</t>
  </si>
  <si>
    <t>Acceleration/deceleration; Middle I/O location; Shuttle-based storage and retrieval system; Travel time analysis</t>
  </si>
  <si>
    <t>Sequencing (First-come-first-out)</t>
  </si>
  <si>
    <t>Single Command Cycle
Dual Command Cycle</t>
  </si>
  <si>
    <t>Configuración del sistema/Selección del Sistema</t>
  </si>
  <si>
    <r>
      <rPr>
        <b/>
        <sz val="11"/>
        <color rgb="FF4472C4"/>
        <rFont val="Times New Roman"/>
      </rPr>
      <t>SBS/RS Compared with traditional mini-load automated storage and retrieval system (AS/RS)</t>
    </r>
    <r>
      <rPr>
        <sz val="11"/>
        <color rgb="FF000000"/>
        <rFont val="Times New Roman"/>
      </rPr>
      <t>, SBS/RS could achieve higher warehouses volume and throughput capacity, as a result are capable of coping with constantly changing volumes. However, it needs more capital investment and maintenance costs</t>
    </r>
  </si>
  <si>
    <r>
      <rPr>
        <sz val="11"/>
        <color rgb="FF000000"/>
        <rFont val="Times New Roman"/>
      </rPr>
      <t xml:space="preserve">The </t>
    </r>
    <r>
      <rPr>
        <b/>
        <sz val="11"/>
        <color rgb="FF4472C4"/>
        <rFont val="Times New Roman"/>
      </rPr>
      <t xml:space="preserve">basic structure of SBS/RS </t>
    </r>
    <r>
      <rPr>
        <sz val="11"/>
        <color rgb="FF000000"/>
        <rFont val="Times New Roman"/>
      </rPr>
      <t xml:space="preserve">is composed by storage racks (SR), an elevator with the lifting table transporting totes vertically, shuttle carriers, which are carrying totes horizontally, buffer positions at each tier, accumulating conveyors (AC) and Input/output(I/O) locations.
</t>
    </r>
    <r>
      <rPr>
        <b/>
        <sz val="11"/>
        <color rgb="FF4472C4"/>
        <rFont val="Times New Roman"/>
      </rPr>
      <t xml:space="preserve">In this paper, a tier-captive configuration type SBS/RS is studied
</t>
    </r>
  </si>
  <si>
    <r>
      <rPr>
        <b/>
        <sz val="11"/>
        <color rgb="FF4472C4"/>
        <rFont val="Times New Roman"/>
      </rPr>
      <t xml:space="preserve">Asunciones del SBS/RS:
</t>
    </r>
    <r>
      <rPr>
        <sz val="11"/>
        <color rgb="FF000000"/>
        <rFont val="Times New Roman"/>
      </rPr>
      <t xml:space="preserve">• The storage and retrieval policy are random;
• The I/O point location of the elevator lifting table is located at the middle point of the elevator(mast) (Figure.1);
• The I/Otier point position of shuttle is at the buffer position of each tier;
• The dwell point location of the lift table is at the I/O point location, and the dwell point location of the shuttles is at the I/Otier location;
• The lift table and the shuttle operate on single- and dual-command cycle, and carry one tote once;
• The length and height of the rack is large enough to let the lift table and shuttles reach their maximum velocity;
• The maximum velocity and acceleration/deceleration of lift table and shuttle as well as the length and the height
of rack were known ahead.
</t>
    </r>
    <r>
      <rPr>
        <b/>
        <sz val="11"/>
        <color rgb="FF4472C4"/>
        <rFont val="Times New Roman"/>
      </rPr>
      <t>pág 2. Esta la foto del sistema para poner en el word.</t>
    </r>
  </si>
  <si>
    <r>
      <rPr>
        <b/>
        <sz val="11"/>
        <color rgb="FF4472C4"/>
        <rFont val="Times New Roman"/>
      </rPr>
      <t>The single command cycle (SCC) of SBS/RS</t>
    </r>
    <r>
      <rPr>
        <sz val="11"/>
        <color rgb="FF000000"/>
        <rFont val="Times New Roman"/>
      </rPr>
      <t xml:space="preserve"> involves either storage or retrieval assignment operation. For storage, the travel time of the lift table consist of picking up the tote at the I/O point position, travelling the tote from the I/O position to the destination tier, setting down the tote at the tier I/O position and travel empty to the dwell point station. In case of storage(retrieval) assignment, the travel time of shuttle consist of picking up the tote at the tier input position, travelling the tote to the assigned storage location, setting down the tote at the assigned location, travelling empty to the dwell location.
</t>
    </r>
    <r>
      <rPr>
        <b/>
        <sz val="11"/>
        <color rgb="FF4472C4"/>
        <rFont val="Times New Roman"/>
      </rPr>
      <t xml:space="preserve">In case of dual command cycle, </t>
    </r>
    <r>
      <rPr>
        <sz val="11"/>
        <color rgb="FF000000"/>
        <rFont val="Times New Roman"/>
      </rPr>
      <t>travel time of the lift table depends on whether storage and retrieval operations are at the same region or different region. When the storage and retrieval operations are at the same region, travel time of the lift table involves picking up the tote at I/O location, moving the tote from I/O position to the destination ith tier, setting down the tote at the ith I/Otier position (buffer position), travelling empty to the retrieval location of jth tier, picking the tote at jth I/Otier position, moving the tote from jth I/Otier position to the I/O position, and setting down the tote at I/O position</t>
    </r>
  </si>
  <si>
    <t>Travel Policy</t>
  </si>
  <si>
    <t>Habla un poco de AW pero su enfoque en es un modelo matematico de desempeño  de cantidad de prpductos a manejar por tanto, solo sirvio la primera pagina.</t>
  </si>
  <si>
    <t>Automatic Warehouse (AW)</t>
  </si>
  <si>
    <r>
      <rPr>
        <b/>
        <sz val="11"/>
        <color rgb="FF4472C4"/>
        <rFont val="Times New Roman"/>
      </rPr>
      <t>Automatic warehouse (AW)</t>
    </r>
    <r>
      <rPr>
        <sz val="11"/>
        <color rgb="FF000000"/>
        <rFont val="Times New Roman"/>
      </rPr>
      <t xml:space="preserve"> is one of the most mportant elements largely determining the indices of the entire production. The tempo and character of the AW operation set limits on the productivity of 
the flexible manufacturing systems (FMS), output capacity and diversity of nomenclature, which 
influence the degree of the flexibility of the whole production and the basic technical-and-economical 
characteristics</t>
    </r>
  </si>
  <si>
    <t>decision model; Shuttle-based storage and retrieval system (SBS/RS); simulation; tier-to-tier SBS/RS; travel time model</t>
  </si>
  <si>
    <t>System configuration(SBS/RS, number shuttles))</t>
  </si>
  <si>
    <t>SBS/RS tier-to-tier</t>
  </si>
  <si>
    <r>
      <rPr>
        <b/>
        <sz val="11"/>
        <color rgb="FF4472C4"/>
        <rFont val="Times New Roman"/>
      </rPr>
      <t>SBS/RSs</t>
    </r>
    <r>
      <rPr>
        <sz val="11"/>
        <color rgb="FF000000"/>
        <rFont val="Times New Roman"/>
      </rPr>
      <t xml:space="preserve"> can increase throughput capacity by using multiple shuttles and elevators as storage and retrieval machines (SRMs). They can also facilitate improvements in flexibility since they are able to adjust the number of SRMs according to transaction demands. Thus, determining the number of shuttles is an important issue in </t>
    </r>
    <r>
      <rPr>
        <b/>
        <sz val="11"/>
        <color rgb="FF4472C4"/>
        <rFont val="Times New Roman"/>
      </rPr>
      <t xml:space="preserve">tier-to-tier SBS/RSs
</t>
    </r>
    <r>
      <rPr>
        <sz val="11"/>
        <color rgb="FF000000"/>
        <rFont val="Times New Roman"/>
      </rPr>
      <t xml:space="preserve">SBS/RSs can be divided into two types – tier-captive and </t>
    </r>
    <r>
      <rPr>
        <b/>
        <sz val="11"/>
        <color rgb="FF4472C4"/>
        <rFont val="Times New Roman"/>
      </rPr>
      <t>tier-to-tier SBS/RSs.</t>
    </r>
    <r>
      <rPr>
        <sz val="11"/>
        <color rgb="FF000000"/>
        <rFont val="Times New Roman"/>
      </rPr>
      <t xml:space="preserve"> In </t>
    </r>
    <r>
      <rPr>
        <b/>
        <sz val="11"/>
        <color rgb="FF4472C4"/>
        <rFont val="Times New Roman"/>
      </rPr>
      <t>tier-captive SBS/RSs</t>
    </r>
    <r>
      <rPr>
        <sz val="11"/>
        <color rgb="FF000000"/>
        <rFont val="Times New Roman"/>
      </rPr>
      <t xml:space="preserve">, all
tiers have an individual shuttle. In </t>
    </r>
    <r>
      <rPr>
        <b/>
        <sz val="11"/>
        <color rgb="FF4472C4"/>
        <rFont val="Times New Roman"/>
      </rPr>
      <t>tier-to-tier SBS/RSs</t>
    </r>
    <r>
      <rPr>
        <sz val="11"/>
        <color rgb="FF000000"/>
        <rFont val="Times New Roman"/>
      </rPr>
      <t xml:space="preserve">, the system typically has fewer shuttles than tiers. Therefore, accurately determining the number of shuttles is an important issue in tier-to-tier SBS/RSs, unlike in tier-captive systems that
employ a fixed number of shuttles
</t>
    </r>
    <r>
      <rPr>
        <b/>
        <sz val="11"/>
        <color rgb="FFFF0000"/>
        <rFont val="Times New Roman"/>
      </rPr>
      <t>Imagen del SBS/RS pag 964</t>
    </r>
  </si>
  <si>
    <r>
      <rPr>
        <sz val="11"/>
        <color rgb="FF000000"/>
        <rFont val="Times New Roman"/>
      </rPr>
      <t xml:space="preserve">The </t>
    </r>
    <r>
      <rPr>
        <b/>
        <sz val="11"/>
        <color rgb="FF4472C4"/>
        <rFont val="Times New Roman"/>
      </rPr>
      <t xml:space="preserve">AVS/RS </t>
    </r>
    <r>
      <rPr>
        <sz val="11"/>
        <color rgb="FF000000"/>
        <rFont val="Times New Roman"/>
      </rPr>
      <t>is able to improve system flexibility because the system can change the number of S/R machines based on user demands. It has vertical devices (lifts) and several horizontal devices (vehicles) within several aisles. The vehicles can move to the destination in the AVS/RS along
guided rails. Of note,</t>
    </r>
    <r>
      <rPr>
        <b/>
        <sz val="11"/>
        <color rgb="FF4472C4"/>
        <rFont val="Times New Roman"/>
      </rPr>
      <t xml:space="preserve"> the SP-AS/RS </t>
    </r>
    <r>
      <rPr>
        <sz val="11"/>
        <color rgb="FF000000"/>
        <rFont val="Times New Roman"/>
      </rPr>
      <t xml:space="preserve">has a similar configuration to the SBS/RS, and the </t>
    </r>
    <r>
      <rPr>
        <b/>
        <sz val="11"/>
        <color rgb="FF4472C4"/>
        <rFont val="Times New Roman"/>
      </rPr>
      <t xml:space="preserve">tier-captive AVS/RS and tier-captive SBS/RS </t>
    </r>
    <r>
      <rPr>
        <sz val="11"/>
        <color rgb="FF000000"/>
        <rFont val="Times New Roman"/>
      </rPr>
      <t xml:space="preserve">have the same configuration; there are no differences between them. Nevertheless, there are two differences between the </t>
    </r>
    <r>
      <rPr>
        <b/>
        <sz val="11"/>
        <color rgb="FF4472C4"/>
        <rFont val="Times New Roman"/>
      </rPr>
      <t xml:space="preserve">tier-to-tier AVS/RS and tier-to-tier SBS/RS </t>
    </r>
    <r>
      <rPr>
        <sz val="11"/>
        <color rgb="FF000000"/>
        <rFont val="Times New Roman"/>
      </rPr>
      <t>(Appendix B). First, the SBS/RS uses
buffer conveyors, unlike the AVS/RS. Because buffer conveyors provide space for waiting loads, the shuttle and elevator can deal with transactions independently. Only when a transaction arrives on a tier without a shuttle does the shuttle take the elevator in an SBS/RS. In contrast, the vehicles always ride elevators in an AVS/RS when transactions are processed because there are no buffer conveyors. In other words, the two systems have different transaction processing mechanisms.</t>
    </r>
  </si>
  <si>
    <r>
      <rPr>
        <b/>
        <sz val="11"/>
        <color rgb="FFFF0000"/>
        <rFont val="Times New Roman"/>
      </rPr>
      <t xml:space="preserve">Pag del pdf 5 y 6, estan la imagenes del tier-to-tier y tier-captibe SBS par apegar en word
</t>
    </r>
    <r>
      <rPr>
        <b/>
        <sz val="11"/>
        <color rgb="FF4472C4"/>
        <rFont val="Times New Roman"/>
      </rPr>
      <t xml:space="preserve">Asunciones del modelo SBS/RS
</t>
    </r>
    <r>
      <rPr>
        <sz val="11"/>
        <color rgb="FF000000"/>
        <rFont val="Times New Roman"/>
      </rPr>
      <t xml:space="preserve"> The SBS/RS is composed of two elevators, several shuttles (the maximum number is equal to the number of tiers),
buffer conveyors and a storage rack alongside an aisle (Figure 1).
. The storage rack is composed of bays and tiers. Within one tier, two buffer conveyors exist (left and right) (Figure 3).
. There are two sides (left and right) in an aisle (Figure 3).
. The shuttle and elevator operate independently and each handles one load at a time.
. The system handles multiple orders simultaneously by using multiple resources.
. The shuttle can move through one parallel guide-path (bi-directional) within one tier.
. All of the loads (totes) are identical.
. The shuttle can handle SC and/or DCs.
. The elevator can only handle a SC because of the conveyor direction (Section 3.2).
. The length of each simulation run is 24 h, and the warm-up period is 4 h.
. The input/output (I/O) location of the shuttle is located at Bay 0 on each tier, and that of the elevator is located on Tier 1.
. An I/O dwell point policy is applied, which means the elevator parks at Tier 1 and the shuttle moves to Bay 0, as
indicated in Figure 1, after the execution of the transaction.
. The system is controlled via basic system control (Section 3.3 and Appendix F).
. A random assignment policy is applied, meaning that the storage and retrieval transactions occur at available positions randomly.</t>
    </r>
  </si>
  <si>
    <r>
      <rPr>
        <b/>
        <sz val="11"/>
        <color rgb="FF4472C4"/>
        <rFont val="Times New Roman"/>
      </rPr>
      <t xml:space="preserve">Conveyor system SBS/RS
</t>
    </r>
    <r>
      <rPr>
        <sz val="11"/>
        <color rgb="FF000000"/>
        <rFont val="Times New Roman"/>
      </rPr>
      <t xml:space="preserve">Conveyor direction is important when designing an SBS/RS. If the conveyor is bi-directional, a retrieval transaction cannot be managed while a storage transaction is being processed. Hence, if the storage and retrieval transactions happen simultaneously, the latter transactions must wait until a transaction in the process is terminated.
</t>
    </r>
    <r>
      <rPr>
        <b/>
        <sz val="11"/>
        <color rgb="FF4472C4"/>
        <rFont val="Times New Roman"/>
      </rPr>
      <t xml:space="preserve">System control in the tier to tier SBS/RS model
</t>
    </r>
    <r>
      <rPr>
        <b/>
        <sz val="11"/>
        <color rgb="FF000000"/>
        <rFont val="Times New Roman"/>
      </rPr>
      <t>Tier-to-tier SBS/RSs</t>
    </r>
    <r>
      <rPr>
        <sz val="11"/>
        <color rgb="FF000000"/>
        <rFont val="Times New Roman"/>
      </rPr>
      <t xml:space="preserve"> require special logic to control the shuttle’s position because shuttles have to move between tiers, which mean that shuttles can collide with each other or be delayed by other shuttles. For example, when two types of transactions occur simultaneously in the ith tier (a retrieval transaction that is currently handled by a shuttle and a storage transaction that will be completed by another shuttle within the ith tier), a collision will occur due to the bi-directional guide-path (Appendix C). At this time, if the former shuttle yields to the latter incoming shuttle, the shuttles can avoid the collision. However, it requires the former shuttle to wait until the latter shuttle completes the transaction and leaves the ith tier. This phenomenon is called a blocking delay and causes significant operational inefficiency in the system.
</t>
    </r>
    <r>
      <rPr>
        <b/>
        <sz val="11"/>
        <color rgb="FFFF0000"/>
        <rFont val="Times New Roman"/>
      </rPr>
      <t>Pag 14. Foto del movimiento interno del shuttle</t>
    </r>
  </si>
  <si>
    <r>
      <rPr>
        <sz val="11"/>
        <color rgb="FF000000"/>
        <rFont val="Times New Roman"/>
      </rPr>
      <t xml:space="preserve">However, in </t>
    </r>
    <r>
      <rPr>
        <b/>
        <sz val="11"/>
        <color rgb="FF4472C4"/>
        <rFont val="Times New Roman"/>
      </rPr>
      <t>the tier-to-tier system,</t>
    </r>
    <r>
      <rPr>
        <sz val="11"/>
        <color rgb="FF000000"/>
        <rFont val="Times New Roman"/>
      </rPr>
      <t xml:space="preserve"> when the shuttle has low velocity and acceleration or long pick-up/set-down times, a significant operational problem can occur. This indicates that the shuttle cannot be the bottleneck point to prevent the problem. Specifically, the system capacity depends on the elevator’s capacity, and thus, the equation corresponding to the elevator is used to calculate the throughput capacity, which provides more accurate results</t>
    </r>
  </si>
  <si>
    <t>automated storage/retrieval systems; Energy consumption; multi-shuttle; simulation</t>
  </si>
  <si>
    <t>System choice (Multi-shuttle)</t>
  </si>
  <si>
    <r>
      <rPr>
        <b/>
        <sz val="11"/>
        <color rgb="FF4472C4"/>
        <rFont val="Times New Roman"/>
      </rPr>
      <t xml:space="preserve">Conclusion
</t>
    </r>
    <r>
      <rPr>
        <sz val="11"/>
        <color rgb="FF000000"/>
        <rFont val="Times New Roman"/>
      </rPr>
      <t xml:space="preserve">It takes more travel time and energy if the rack height is designed much longer rack length, and we should avoid designing rack in this extreme case. With 
the increase of number of shuttles in the AS/RS, the travel time and energy consumption are reduced obviously, but the decreasing range is gradually reduced. The optimized storage strategy is better than the ordinary strategy. </t>
    </r>
    <r>
      <rPr>
        <b/>
        <sz val="11"/>
        <color rgb="FF4472C4"/>
        <rFont val="Times New Roman"/>
      </rPr>
      <t>Time consumption</t>
    </r>
    <r>
      <rPr>
        <sz val="11"/>
        <color rgb="FF000000"/>
        <rFont val="Times New Roman"/>
      </rPr>
      <t xml:space="preserve"> and energy consumption of stereoscopic warehouse have similar changes in the shape of warehouse, the number of shuttles and the optimization of strategy. </t>
    </r>
  </si>
  <si>
    <r>
      <rPr>
        <b/>
        <sz val="11"/>
        <color rgb="FF4472C4"/>
        <rFont val="Times New Roman"/>
      </rPr>
      <t xml:space="preserve">Multi-shuttle AS/RSs </t>
    </r>
    <r>
      <rPr>
        <sz val="11"/>
        <color rgb="FF000000"/>
        <rFont val="Times New Roman"/>
      </rPr>
      <t xml:space="preserve">are able to perform multiple storage and retrieval operations in a single operation cycle. The application of multi-shuttle AS/RS is an effective way to fulfill the increasing customer demand.
The storage and retrieval strategies can be classified into ordinary and optimized strategies. For </t>
    </r>
    <r>
      <rPr>
        <b/>
        <sz val="11"/>
        <color rgb="FF4472C4"/>
        <rFont val="Times New Roman"/>
      </rPr>
      <t>single shuttle AS/RS</t>
    </r>
    <r>
      <rPr>
        <sz val="11"/>
        <color rgb="FF000000"/>
        <rFont val="Times New Roman"/>
      </rPr>
      <t>, the ordinary strategy means single command cycle strategy, while the optimized strategy means dual command cycle strategy. F</t>
    </r>
    <r>
      <rPr>
        <b/>
        <sz val="11"/>
        <color rgb="FF4472C4"/>
        <rFont val="Times New Roman"/>
      </rPr>
      <t>or multi-shuttle AS/RSs,</t>
    </r>
    <r>
      <rPr>
        <sz val="11"/>
        <color rgb="FF000000"/>
        <rFont val="Times New Roman"/>
      </rPr>
      <t xml:space="preserve"> the former is dedicated storage location policy, the latter is storages and retrieves under shared storage location policy.
</t>
    </r>
  </si>
  <si>
    <r>
      <rPr>
        <b/>
        <sz val="11"/>
        <color rgb="FF4472C4"/>
        <rFont val="Times New Roman"/>
      </rPr>
      <t xml:space="preserve">Effect of number of shuttles on energy consumption 
</t>
    </r>
    <r>
      <rPr>
        <sz val="11"/>
        <color rgb="FF000000"/>
        <rFont val="Times New Roman"/>
      </rPr>
      <t xml:space="preserve">The relationship between energy consumption and number of shuttles under different storage and retrieval 
strategies is shown in figure 5.2. With the increasing of number of shuttles, energy consumption declines for both 
ordinary and optimized strategies, and energy consumption of optimized strategy is always less than ordinary strategy’s. We can conclude that more number of shuttles will consumes less energy to storage/retrieval 
operations. 
</t>
    </r>
    <r>
      <rPr>
        <b/>
        <sz val="11"/>
        <color rgb="FFFF0000"/>
        <rFont val="Times New Roman"/>
      </rPr>
      <t xml:space="preserve">Pág 5. Tomar pantallazo de 5.2. Number of shuttle
</t>
    </r>
    <r>
      <rPr>
        <b/>
        <sz val="11"/>
        <color rgb="FF4472C4"/>
        <rFont val="Times New Roman"/>
      </rPr>
      <t xml:space="preserve">Effect of rack shape on energy consumption 
</t>
    </r>
    <r>
      <rPr>
        <sz val="11"/>
        <color rgb="FF000000"/>
        <rFont val="Times New Roman"/>
      </rPr>
      <t xml:space="preserve">We can conclude that vertical type of rack consumes more energy than horizontal type. 
</t>
    </r>
    <r>
      <rPr>
        <b/>
        <sz val="11"/>
        <color rgb="FFFF0000"/>
        <rFont val="Times New Roman"/>
      </rPr>
      <t>pag. 5. Fig 5.3. Energy consumption of different rack shapes</t>
    </r>
  </si>
  <si>
    <t>System choice (SBS-RS)</t>
  </si>
  <si>
    <t>Sequencing (Customer-Order-Sequence)</t>
  </si>
  <si>
    <t>asrs</t>
  </si>
  <si>
    <r>
      <rPr>
        <b/>
        <sz val="11"/>
        <color rgb="FF4472C4"/>
        <rFont val="Times New Roman"/>
      </rPr>
      <t xml:space="preserve">The AS/RS studied here in is assumed to be a type of roadway stacked. The stacker has only one vehicle, and each location can only store one cargo container.
</t>
    </r>
    <r>
      <rPr>
        <sz val="11"/>
        <color rgb="FF000000"/>
        <rFont val="Times New Roman"/>
      </rPr>
      <t xml:space="preserve">
</t>
    </r>
    <r>
      <rPr>
        <b/>
        <sz val="11"/>
        <color rgb="FF4472C4"/>
        <rFont val="Times New Roman"/>
      </rPr>
      <t>Outbound operations</t>
    </r>
    <r>
      <rPr>
        <sz val="11"/>
        <color rgb="FF000000"/>
        <rFont val="Times New Roman"/>
      </rPr>
      <t xml:space="preserve"> are sorted out of the warehouse in small batches, the replenishment is timely, and there is no shortage of goods. Any two of the three types of goods can be mixed into one container; however, all three types of goods cannot be simultaneously loaded into one container.
</t>
    </r>
    <r>
      <rPr>
        <b/>
        <sz val="11"/>
        <color rgb="FF4472C4"/>
        <rFont val="Times New Roman"/>
      </rPr>
      <t>The stacker</t>
    </r>
    <r>
      <rPr>
        <sz val="11"/>
        <color rgb="FF000000"/>
        <rFont val="Times New Roman"/>
      </rPr>
      <t xml:space="preserve"> only performs the outbound job. The standby position of the stacker is at the entrance.The time that stacker performs one outbound operation consists of the running time from the entrance to the pick-up position, the pickup time, the running time from the pick-up position to the entrance, and the delivery time.</t>
    </r>
  </si>
  <si>
    <r>
      <rPr>
        <b/>
        <sz val="11"/>
        <color rgb="FF4472C4"/>
        <rFont val="Times New Roman"/>
      </rPr>
      <t>Cargo packing</t>
    </r>
    <r>
      <rPr>
        <sz val="11"/>
        <color rgb="FF000000"/>
        <rFont val="Times New Roman"/>
      </rPr>
      <t xml:space="preserve"> and storage location assignments are essential links in the operation of an AS/RS. When a container stores only one type of goods (known as “</t>
    </r>
    <r>
      <rPr>
        <b/>
        <sz val="11"/>
        <color rgb="FF4472C4"/>
        <rFont val="Times New Roman"/>
      </rPr>
      <t>separate cargo packing</t>
    </r>
    <r>
      <rPr>
        <sz val="11"/>
        <color rgb="FF000000"/>
        <rFont val="Times New Roman"/>
      </rPr>
      <t xml:space="preserve">”), the cargo packing is optimized mainly to increase the loading rate of the container and reduce the number of used containers, without much impact on the outbound eficiency of AS/RS.In practical applications, an outbound delivery order often contains a variety of goods. If goods that are often in the same outbound delivery order are mixed and stored in the same container, it can greatly improve the outbound efciency of the AS/RS.
</t>
    </r>
    <r>
      <rPr>
        <b/>
        <sz val="11"/>
        <color rgb="FF4472C4"/>
        <rFont val="Times New Roman"/>
      </rPr>
      <t xml:space="preserve">In logistics storage, </t>
    </r>
    <r>
      <rPr>
        <sz val="11"/>
        <color rgb="FF000000"/>
        <rFont val="Times New Roman"/>
      </rPr>
      <t xml:space="preserve">the probability that two diferent items are required by the same order is defned as the outbound correlation. </t>
    </r>
    <r>
      <rPr>
        <b/>
        <sz val="11"/>
        <color rgb="FF4472C4"/>
        <rFont val="Times New Roman"/>
      </rPr>
      <t>Separate cargo packing and cargo location a</t>
    </r>
    <r>
      <rPr>
        <sz val="11"/>
        <color rgb="FF000000"/>
        <rFont val="Times New Roman"/>
      </rPr>
      <t xml:space="preserve">ssignment are not strong and can be optimized separately. </t>
    </r>
    <r>
      <rPr>
        <b/>
        <sz val="11"/>
        <color rgb="FF4472C4"/>
        <rFont val="Times New Roman"/>
      </rPr>
      <t xml:space="preserve">Mixed packing and cargo location </t>
    </r>
    <r>
      <rPr>
        <sz val="11"/>
        <color rgb="FF000000"/>
        <rFont val="Times New Roman"/>
      </rPr>
      <t>assignment are strongly correlated, which has a great impact on the efciency of AS/RS. Terefore, the integrated optimization of mixed cargo packing and cargo location assignment must be studied.</t>
    </r>
  </si>
  <si>
    <r>
      <rPr>
        <sz val="11"/>
        <color rgb="FF000000"/>
        <rFont val="Times New Roman"/>
      </rPr>
      <t xml:space="preserve">The </t>
    </r>
    <r>
      <rPr>
        <b/>
        <sz val="11"/>
        <color rgb="FF4472C4"/>
        <rFont val="Times New Roman"/>
      </rPr>
      <t xml:space="preserve">bin-packing problem (BPP) </t>
    </r>
    <r>
      <rPr>
        <sz val="11"/>
        <color rgb="FF000000"/>
        <rFont val="Times New Roman"/>
      </rPr>
      <t xml:space="preserve">is an overall layout scheme for optimizing the loading of small items into large containers. </t>
    </r>
    <r>
      <rPr>
        <b/>
        <sz val="11"/>
        <color rgb="FF4472C4"/>
        <rFont val="Times New Roman"/>
      </rPr>
      <t>BPP</t>
    </r>
    <r>
      <rPr>
        <sz val="11"/>
        <color rgb="FF000000"/>
        <rFont val="Times New Roman"/>
      </rPr>
      <t xml:space="preserve"> can be divided into one-dimensional, two-dimensional, and three-dimensional cases based on the dimensions of the loaded goods and containers.</t>
    </r>
    <r>
      <rPr>
        <b/>
        <sz val="11"/>
        <color rgb="FF4472C4"/>
        <rFont val="Times New Roman"/>
      </rPr>
      <t xml:space="preserve"> In AS/RS, </t>
    </r>
    <r>
      <rPr>
        <sz val="11"/>
        <color rgb="FF000000"/>
        <rFont val="Times New Roman"/>
      </rPr>
      <t xml:space="preserve">to facilitate access, when the goods are mixed and packed, they cannot be stacked. Terefore, whether a variety of goods can be mixed and loaded into the feed bin depends on whether the bottom surface of multiple goods can be loaded into the bottom of the feed bin, which is a two-dimensional packing problem. </t>
    </r>
    <r>
      <rPr>
        <b/>
        <sz val="11"/>
        <color rgb="FF4472C4"/>
        <rFont val="Times New Roman"/>
      </rPr>
      <t>The two-dimensional packing problem,</t>
    </r>
    <r>
      <rPr>
        <sz val="11"/>
        <color rgb="FF000000"/>
        <rFont val="Times New Roman"/>
      </rPr>
      <t xml:space="preserve"> as a typical combinatorial optimization problem, has inspired many studies, which have focused on mathematical models or algorithms. 
</t>
    </r>
    <r>
      <rPr>
        <b/>
        <sz val="11"/>
        <color rgb="FF4472C4"/>
        <rFont val="Times New Roman"/>
      </rPr>
      <t xml:space="preserve">The optimization problem of cargo location assignment for AS/RS </t>
    </r>
    <r>
      <rPr>
        <i/>
        <sz val="11"/>
        <color rgb="FF000000"/>
        <rFont val="Times New Roman"/>
      </rPr>
      <t xml:space="preserve">has received a signifcant amount of attention, and many scholars have conducted optimization studies on cargo location assignment primarily from the viewpoints of cargo turnover efciency, correlation of outbound cargo deliveries, shelf stability, multi-carrier AS/RS, multiport AS/RS, and dynamic cargo location assignment. </t>
    </r>
  </si>
  <si>
    <t xml:space="preserve">In AS/RS, cargo packing and cargo location assignment are two interrelated work phases. Terefore, the optimization of the two phases must be integrated to improve the warehouse-outbound efciency. </t>
  </si>
  <si>
    <r>
      <rPr>
        <b/>
        <sz val="11"/>
        <color rgb="FF4472C4"/>
        <rFont val="Times New Roman"/>
      </rPr>
      <t xml:space="preserve">Asunciones del modelo ASRS
</t>
    </r>
    <r>
      <rPr>
        <sz val="11"/>
        <color rgb="FF000000"/>
        <rFont val="Times New Roman"/>
      </rPr>
      <t>(1) Te AS/RS consists of multiple lanes, each of which is relatively independent with separate stackers and inbound and outbound accesses;
(2) Each cargo location can store a variety of goods;
(3) Te smallest packaging unit for each cargo inventory is a rectangular parallelepiped;
(4) When the cargo is packed, the bottom surface of the cargo is orthogonal to the bottom surface of the container and the height direction of the cargo is consistent with that of the container;
(5) When the goods are mixed and packed, the same types of goods are stored in a centralized manner;
(6) Te bottom of the container is considered to be a twodimensional coordinate system, with the long side as the xaxis and the wide side as the y-axis;
(7) Te number of each variety of goods during each inbound delivery is less than the maximum storage capacity of this variety of goods in one location;
(8) Goods are replenished in a timely manner, with no shortage of goods at the time of outbound delivery;
(9) Te specifcation of each cargo location is the same;
(10) Te entrance and exit for the cargo delivery are on the frst foor of the 0th column of the lane; and the correlation and frequency of outbound cargo delivery are relatively uniform over a certain period.</t>
    </r>
  </si>
  <si>
    <r>
      <rPr>
        <b/>
        <sz val="11"/>
        <color rgb="FF4472C4"/>
        <rFont val="Times New Roman"/>
      </rPr>
      <t xml:space="preserve">CASO ESTUDIO: </t>
    </r>
    <r>
      <rPr>
        <sz val="11"/>
        <color rgb="FF000000"/>
        <rFont val="Times New Roman"/>
      </rPr>
      <t>To verify the correctness of the integrated optimization model of mixed cargo packing and cargo location assignmen- the inbound and outbound delivery data in the</t>
    </r>
    <r>
      <rPr>
        <b/>
        <u/>
        <sz val="11"/>
        <color rgb="FF4472C4"/>
        <rFont val="Times New Roman"/>
      </rPr>
      <t xml:space="preserve"> AS/RS of an aviation food company </t>
    </r>
    <r>
      <rPr>
        <sz val="11"/>
        <color rgb="FF000000"/>
        <rFont val="Times New Roman"/>
      </rPr>
      <t>were selected as an example. Orders to this aviation food company during the peak season number more than 90,000 per day. In addition, there are nearly 700 categories of ingredients andraw materials; therefore, inbound and outbound deliveries are very frequent. Te company’s AS/RS consists of three roadways, six rows of shelves, and three stackers. Te shelf size is 10 foors with 47 columns. Te length, width, and height of the container are 1.2, 1, and 0.8 m, respectively. Te maximum load of the container is 800 kg. Te outbound delivery data for this AS/RS in the frst half of 2018 are shown in Table 3.
According to the data in Table 3, there are 80 categories of high-frequency picked outbound goods with outbound deliveries every day, accounting for 14.9% of the total number of categories of high-frequency picked outbound goods. In addition, the number of high-frequency picking outbound operation instructions accounts for 50.57% of the total picking outbound instructions, indicating that the optimization of the cargo location assignment of the high-frequency picked outbound goods has a signifcant efect on improving the outbound efciency of the entire system. According to similarity coefcient calculation method used for outbound cargo deliveries described in Section 3.1, the pairwise correlation coefcient of the 80 categories of high-frequency picked outbound goods can be calculated; this reveals that there is a strong outbound correlation. Te outbound correlation data of some of the high-frequency picked outbound goods are shown in Table 4.
Using an analysis of the above data, the 80 categories of goods with high outbound frequency, less than one whole pallet of every outbound quantity, and strong outbound correlation were selected for testing, which conforms to the requirements of the optimization algorithm for the cargo location assignment based on mixed packing</t>
    </r>
  </si>
  <si>
    <r>
      <rPr>
        <b/>
        <sz val="11"/>
        <color rgb="FF4472C4"/>
        <rFont val="Times New Roman"/>
      </rPr>
      <t>Assumptions for Inbound Cargo Locations.</t>
    </r>
    <r>
      <rPr>
        <sz val="11"/>
        <color rgb="FF000000"/>
        <rFont val="Times New Roman"/>
      </rPr>
      <t xml:space="preserve"> 
To improve the outbound efciency and reliability of the AS/RS, the goods are evenly assigned to each roadway. By analyzing the operating efciency of the AS/RS during a certain period of time, the operation time of each stacker can be calculated. If the operation time of each stacker is relatively balanced and the overall operation time is smaller, this indicates that the operating efciency of the system is high.</t>
    </r>
  </si>
  <si>
    <t>automated storage and retrieval systems; discrete event simulation; routing; sequencing; shuttle systems</t>
  </si>
  <si>
    <t>Sequencing (Customer-order sequence)</t>
  </si>
  <si>
    <t>Shuttle system</t>
  </si>
  <si>
    <r>
      <rPr>
        <b/>
        <sz val="11"/>
        <color rgb="FF4472C4"/>
        <rFont val="Times New Roman"/>
      </rPr>
      <t xml:space="preserve">Shuttle systems </t>
    </r>
    <r>
      <rPr>
        <sz val="11"/>
        <color rgb="FF000000"/>
        <rFont val="Times New Roman"/>
      </rPr>
      <t>are autonomous vehicle-based storage and retrieval systems (AVS/RSs) used to store small unit loads for supplying picking or production areas based on the goods-to-person principle [1]. According to Malmborg, shuttle systems are characterized by horizontally operating vehicles, which are moving within a rail system on every storage tier, completing storage and retrieval transactions [2]. They offer greater throughput and better scalability than conventional stacker-crane-based automated storage and retrieval systems (AS/RSs)
By contrast, the</t>
    </r>
    <r>
      <rPr>
        <b/>
        <sz val="11"/>
        <color rgb="FF4472C4"/>
        <rFont val="Times New Roman"/>
      </rPr>
      <t xml:space="preserve"> lifts</t>
    </r>
    <r>
      <rPr>
        <sz val="11"/>
        <color rgb="FF000000"/>
        <rFont val="Times New Roman"/>
      </rPr>
      <t xml:space="preserve"> move the vehicles vertically in systems with roaming vehicles. A</t>
    </r>
    <r>
      <rPr>
        <b/>
        <sz val="11"/>
        <color rgb="FF4472C4"/>
        <rFont val="Times New Roman"/>
      </rPr>
      <t xml:space="preserve"> vehicle</t>
    </r>
    <r>
      <rPr>
        <sz val="11"/>
        <color rgb="FF000000"/>
        <rFont val="Times New Roman"/>
      </rPr>
      <t xml:space="preserve"> can therefore operate on different storage tiers within the same aisle. Fewer vehicles are needed to serve all storage locations. These types of vehicles are also known as t</t>
    </r>
    <r>
      <rPr>
        <b/>
        <sz val="11"/>
        <color rgb="FF4472C4"/>
        <rFont val="Times New Roman"/>
      </rPr>
      <t>ier-to-tier vehicles.</t>
    </r>
  </si>
  <si>
    <r>
      <rPr>
        <b/>
        <sz val="11"/>
        <color rgb="FF000000"/>
        <rFont val="Times New Roman"/>
      </rPr>
      <t xml:space="preserve">Retrieval-in-sequence with shuttle systems incurs a loss of throughput similar to what has been observed while investigating stacker crane-based AS/RSs.
</t>
    </r>
    <r>
      <rPr>
        <sz val="11"/>
        <color rgb="FF000000"/>
        <rFont val="Times New Roman"/>
      </rPr>
      <t xml:space="preserve">
 The loss of throughput depends on the number of vehicles operating in the system.
 Using more vehicles can reduce loss of throughput.
 Using sequence buffers on the I/O level can reduce loss of throughput
</t>
    </r>
    <r>
      <rPr>
        <b/>
        <sz val="11"/>
        <color rgb="FF4472C4"/>
        <rFont val="Times New Roman"/>
      </rPr>
      <t xml:space="preserve">If loss of throughput has to be reduced, </t>
    </r>
    <r>
      <rPr>
        <sz val="11"/>
        <color rgb="FF000000"/>
        <rFont val="Times New Roman"/>
      </rPr>
      <t xml:space="preserve">then adequate measures taking costs and space into account must be individually initiated. However, </t>
    </r>
    <r>
      <rPr>
        <b/>
        <sz val="11"/>
        <color rgb="FF4472C4"/>
        <rFont val="Times New Roman"/>
      </rPr>
      <t>if retrieval-in-sequence is necessary only temporar</t>
    </r>
    <r>
      <rPr>
        <sz val="11"/>
        <color rgb="FF000000"/>
        <rFont val="Times New Roman"/>
      </rPr>
      <t>y, it is reasonable to take advantage of the flexibility of shuttle systems with tier-to-tier and aisleto-aisle vehicles and use more vehicles. In contrast, i</t>
    </r>
    <r>
      <rPr>
        <b/>
        <sz val="11"/>
        <color rgb="FF4472C4"/>
        <rFont val="Times New Roman"/>
      </rPr>
      <t>f retrieval-in-sequence is a permanent requirement</t>
    </r>
    <r>
      <rPr>
        <sz val="11"/>
        <color rgb="FF000000"/>
        <rFont val="Times New Roman"/>
      </rPr>
      <t>, the use of sequence buffers is advisable.As the throughput lost by retrieval-in-sequence not only depends on the number of vehicles, but also on the storage systems’ layout, we suggest varying the number of tiers, aisles, cross-aisles, and lifts to obtain further information about the impact of sequencing on shuttle systems</t>
    </r>
  </si>
  <si>
    <r>
      <rPr>
        <sz val="11"/>
        <color rgb="FF000000"/>
        <rFont val="Times New Roman"/>
      </rPr>
      <t>Systems with</t>
    </r>
    <r>
      <rPr>
        <b/>
        <sz val="11"/>
        <color rgb="FF4472C4"/>
        <rFont val="Times New Roman"/>
      </rPr>
      <t xml:space="preserve"> tier- and aisle-captive </t>
    </r>
    <r>
      <rPr>
        <sz val="11"/>
        <color rgb="FF000000"/>
        <rFont val="Times New Roman"/>
      </rPr>
      <t xml:space="preserve">vehicles are the most common. These configurations attain the greatest throughout, as the vertical and horizontal movements are completely decoupled from each other. Since every shuttle operates within its own rail system, it needn’t share resources with the others. In contrast, several vehicles move within the same rail system in configurations deploying tier-to-tier and aisle-toaisle vehicles (figure 2). </t>
    </r>
    <r>
      <rPr>
        <b/>
        <sz val="11"/>
        <color rgb="FF4472C4"/>
        <rFont val="Times New Roman"/>
      </rPr>
      <t>The main characteristic of a system configured this way i</t>
    </r>
    <r>
      <rPr>
        <sz val="11"/>
        <color rgb="FF000000"/>
        <rFont val="Times New Roman"/>
      </rPr>
      <t>s that every shuttle can reach every storage location within the system. The system can therefore operate with a single vehicle. More vehicles can be added to achieve greater throughput, if needed. Should a single vehicle fail, those still operating continue responding to storage and retrieval requests and the system’s throughput is only slightly affected</t>
    </r>
    <r>
      <rPr>
        <sz val="11"/>
        <color rgb="FF4472C4"/>
        <rFont val="Times New Roman"/>
      </rPr>
      <t>.</t>
    </r>
    <r>
      <rPr>
        <b/>
        <sz val="11"/>
        <color rgb="FF4472C4"/>
        <rFont val="Times New Roman"/>
      </rPr>
      <t>A disadvantage of these configurations is</t>
    </r>
    <r>
      <rPr>
        <b/>
        <sz val="11"/>
        <color rgb="FF000000"/>
        <rFont val="Times New Roman"/>
      </rPr>
      <t xml:space="preserve"> </t>
    </r>
    <r>
      <rPr>
        <sz val="11"/>
        <color rgb="FF000000"/>
        <rFont val="Times New Roman"/>
      </rPr>
      <t xml:space="preserve">that systems incorporating them require more complex control strategies to run robustly and efficiently. As every vehicle can reach every storage location, storage and retrieval requests need to be assigned to vehicles. Traffic on the storage tiers needs to be managed to avoid congestion, blocking, and collisions among vehicles moving within a shared rail system.
</t>
    </r>
    <r>
      <rPr>
        <b/>
        <sz val="11"/>
        <color rgb="FFFF0000"/>
        <rFont val="Times New Roman"/>
      </rPr>
      <t xml:space="preserve">Pág 2. Tier ti tier and aisle to aisle vehicles pantallazo
</t>
    </r>
    <r>
      <rPr>
        <sz val="11"/>
        <color rgb="FF000000"/>
        <rFont val="Times New Roman"/>
      </rPr>
      <t xml:space="preserve">In systems with </t>
    </r>
    <r>
      <rPr>
        <b/>
        <sz val="11"/>
        <color rgb="FF4472C4"/>
        <rFont val="Times New Roman"/>
      </rPr>
      <t xml:space="preserve">aisle-to-aisle vehicles, </t>
    </r>
    <r>
      <rPr>
        <sz val="11"/>
        <color rgb="FF000000"/>
        <rFont val="Times New Roman"/>
      </rPr>
      <t>every storage unit can be moved to every connected lift and therefore be provided at every I/O location. This enables retrieval in a desired sequence directly from the storage system. No additional conveyance technology within the pre-storage area is required. In this paper, we focus on systems with aisle-toaisle and tier-to-tier vehicles.</t>
    </r>
  </si>
  <si>
    <r>
      <rPr>
        <b/>
        <sz val="11"/>
        <color rgb="FFFF0000"/>
        <rFont val="Times New Roman"/>
      </rPr>
      <t xml:space="preserve">Pág 2. Pantallazo fig 3.
</t>
    </r>
    <r>
      <rPr>
        <b/>
        <sz val="11"/>
        <color rgb="FF4472C4"/>
        <rFont val="Times New Roman"/>
      </rPr>
      <t>Explicacion fig 3:
Storage units</t>
    </r>
    <r>
      <rPr>
        <sz val="11"/>
        <color rgb="FF000000"/>
        <rFont val="Times New Roman"/>
      </rPr>
      <t xml:space="preserve"> within a sequence are labeled with increasing sequence numbers. Once a retrieval request is released, the corresponding stacker-crane retrieves the storage unit from its storage location and hands it over to a buffer location between storage aisle and conveyor loop. </t>
    </r>
    <r>
      <rPr>
        <b/>
        <sz val="11"/>
        <color rgb="FF4472C4"/>
        <rFont val="Times New Roman"/>
      </rPr>
      <t xml:space="preserve">The storage unit </t>
    </r>
    <r>
      <rPr>
        <sz val="11"/>
        <color rgb="FF000000"/>
        <rFont val="Times New Roman"/>
      </rPr>
      <t xml:space="preserve">waits there until it is allowed to enter the conveyor loop. Before the latter happens, the storage unit with the preceding sequence number must have passed the identification point (IP), where a scanner detects it and sends its sequence number to the material-flow computer. The </t>
    </r>
    <r>
      <rPr>
        <b/>
        <sz val="11"/>
        <color rgb="FF4472C4"/>
        <rFont val="Times New Roman"/>
      </rPr>
      <t>buffer</t>
    </r>
    <r>
      <rPr>
        <sz val="11"/>
        <color rgb="FF000000"/>
        <rFont val="Times New Roman"/>
      </rPr>
      <t xml:space="preserve"> can provide space for several storage units. However, sooner or later waiting storage units will fill it if its size is feasible, preventing the stacker-crane from working. The consequence is decreased throughput.
Although sequences are independent, they do affect each other. For instance, as sequence number B4 has been retrieved from the same storage aisle as sequence number A4, the former has to wait until sequence number A4 has been released before it can enter the conveyor loop. This delays all of the following sequence numbers within sequence B. In a worst case scenario, the sequences permanently block each other, and a deadlock emerges, which order-releasing management needs to avoid</t>
    </r>
  </si>
  <si>
    <r>
      <rPr>
        <b/>
        <sz val="11"/>
        <color rgb="FFFF0000"/>
        <rFont val="Times New Roman"/>
      </rPr>
      <t xml:space="preserve">Pág 3. Pantallazo fig 5.
</t>
    </r>
    <r>
      <rPr>
        <b/>
        <sz val="11"/>
        <color rgb="FF000000"/>
        <rFont val="Times New Roman"/>
      </rPr>
      <t xml:space="preserve">
</t>
    </r>
    <r>
      <rPr>
        <b/>
        <sz val="11"/>
        <color rgb="FF4472C4"/>
        <rFont val="Times New Roman"/>
      </rPr>
      <t>Establishing sequence within shuttle systems featuring aisle-to-aisle vehicles is a two-stage process</t>
    </r>
    <r>
      <rPr>
        <sz val="11"/>
        <color rgb="FF000000"/>
        <rFont val="Times New Roman"/>
      </rPr>
      <t xml:space="preserve">. </t>
    </r>
    <r>
      <rPr>
        <b/>
        <sz val="11"/>
        <color rgb="FF4472C4"/>
        <rFont val="Times New Roman"/>
      </rPr>
      <t>First,</t>
    </r>
    <r>
      <rPr>
        <sz val="11"/>
        <color rgb="FF000000"/>
        <rFont val="Times New Roman"/>
      </rPr>
      <t xml:space="preserve"> the sequence numbers retrieved from a single storage tier need to be provided in ascending order on that storage tier at the lift, which supplies a point of use. As different routes to reach a 
lift exist, vehicles can overtake each other establishing the desired tier-based sequence. </t>
    </r>
    <r>
      <rPr>
        <b/>
        <sz val="11"/>
        <color rgb="FF4472C4"/>
        <rFont val="Times New Roman"/>
      </rPr>
      <t>Second,</t>
    </r>
    <r>
      <rPr>
        <sz val="11"/>
        <color rgb="FF000000"/>
        <rFont val="Times New Roman"/>
      </rPr>
      <t xml:space="preserve"> that lift moves waiting sequence numbers on different tiers to the I/O location to establish the final sequence. After having finished a transportation task, the material-flow computer will search 
for the next following sequence number to transport the carrying vehicle to the I/O location, where the storage unit is handed over. Figure 5 shows an example with three lifts, each supplying a point of use. Hence there are three independent sequences. In the sequel, we refer to a vehicle loaded with a storage unit with respective sequence number by the sequence number itself</t>
    </r>
  </si>
  <si>
    <t>Automated warehouses; Batching optimization; Logistics; Order picking; Vertical lift module</t>
  </si>
  <si>
    <t>System choice (Vertical Lift)</t>
  </si>
  <si>
    <t>Sequencing (Order Batching)</t>
  </si>
  <si>
    <t>Order Batching en almacenes y VLM</t>
  </si>
  <si>
    <r>
      <rPr>
        <b/>
        <sz val="11"/>
        <color rgb="FF4472C4"/>
        <rFont val="Times New Roman"/>
      </rPr>
      <t>Utilization of AS/RS</t>
    </r>
    <r>
      <rPr>
        <sz val="11"/>
        <color rgb="FF000000"/>
        <rFont val="Times New Roman"/>
      </rPr>
      <t xml:space="preserve"> implies that the machine brings the products to the operator (picker),</t>
    </r>
    <r>
      <rPr>
        <u/>
        <sz val="11"/>
        <color rgb="FF000000"/>
        <rFont val="Times New Roman"/>
      </rPr>
      <t xml:space="preserve"> who stays in front of the machine and does not need to move from one storage location to another.</t>
    </r>
    <r>
      <rPr>
        <sz val="11"/>
        <color rgb="FF000000"/>
        <rFont val="Times New Roman"/>
      </rPr>
      <t xml:space="preserve"> In the literature, such a system is referred to as a </t>
    </r>
    <r>
      <rPr>
        <b/>
        <sz val="11"/>
        <color rgb="FF4472C4"/>
        <rFont val="Times New Roman"/>
      </rPr>
      <t xml:space="preserve">part to picker system </t>
    </r>
    <r>
      <rPr>
        <sz val="11"/>
        <color rgb="FF000000"/>
        <rFont val="Times New Roman"/>
      </rPr>
      <t>as opposed to a p</t>
    </r>
    <r>
      <rPr>
        <b/>
        <sz val="11"/>
        <color rgb="FF4472C4"/>
        <rFont val="Times New Roman"/>
      </rPr>
      <t>icker to part system</t>
    </r>
    <r>
      <rPr>
        <sz val="11"/>
        <color rgb="FF000000"/>
        <rFont val="Times New Roman"/>
      </rPr>
      <t xml:space="preserve">, </t>
    </r>
    <r>
      <rPr>
        <u/>
        <sz val="11"/>
        <color rgb="FF000000"/>
        <rFont val="Times New Roman"/>
      </rPr>
      <t>where pickers have to retrieve products by walking down aisles until they reach the location where the product is stored.</t>
    </r>
    <r>
      <rPr>
        <sz val="11"/>
        <color rgb="FF000000"/>
        <rFont val="Times New Roman"/>
      </rPr>
      <t xml:space="preserve"> The Vertical Lift Module (VLM) is a widely used type of AS/RS, which comprises a set of nsertion/extraction storing trays, on which products are stored.
</t>
    </r>
  </si>
  <si>
    <r>
      <rPr>
        <b/>
        <sz val="11"/>
        <color rgb="FF4472C4"/>
        <rFont val="Times New Roman"/>
      </rPr>
      <t xml:space="preserve">Picking process with VLMs
</t>
    </r>
    <r>
      <rPr>
        <sz val="11"/>
        <color rgb="FF000000"/>
        <rFont val="Times New Roman"/>
      </rPr>
      <t xml:space="preserve">Order picking can be defined as the process of retrieving products from their storage location to execute customers’ orders. A customer’s order is represented by a set of lines, where each line corresponds to a required quantity of a given product. Each product is stored on a given tray of a given VLM. Once a set of orders is received, the first decision is how to regroup these orders into different batches. A batch is composed of a subset of orders and, consequently, of the set of lines corresponding to these orders. In practice, a given order cannot be split between different batches. In other words, all the lines of a given order must be placed in the same batch. Then, after the batching decision, the batches have to be picked from the pod (i.e., the picking area with VLMs).  For each batch, the picker receives a number of bins, which is equal to the number of orders included in the batch; each order must be placed in a different bin. Each time the picker retrieves an order line (i.e., a certain quantity of a given product) from a VLM tray, he places the product in the bin associated with the order requiring this product. The picker begins by collecting the order lines from the first tray of the first VLM that has to be visited and continues until no other order lines have to be retrieved from this tray. The current tray is then returned to its location and the next tray is extracted. Meanwhile, the picker walks to the next VLM and collects items from the first tray that has to be visited on this second VLM. The picker continues moving from one VLM to another until he finishes collecting items from the first tray of each VLM (in other words, until all VLMs containing products that have to be picked are visited once). The picker then returns to the first VLM and repeats the process with the second tray that has to be visited on this VLM. The process continues as described above until all order lines belonging to the current batch are collected from  the different VLMs. The bins leave the pod as soon as all items are collected, and new bins, associated with a new batch, are received by the picker. The picker repeats this process until all batches are picked. Therefore, the completion time for retrieving all batches will only depend on the picking time for collecting all order lines and the waiting time of the picker in front of the machines
</t>
    </r>
    <r>
      <rPr>
        <b/>
        <sz val="11"/>
        <color rgb="FFFF0000"/>
        <rFont val="Times New Roman"/>
      </rPr>
      <t>Pág 2. VLM ilustration pantallazo</t>
    </r>
  </si>
  <si>
    <r>
      <rPr>
        <b/>
        <sz val="11"/>
        <color rgb="FF4472C4"/>
        <rFont val="Times New Roman"/>
      </rPr>
      <t xml:space="preserve">
Important role of the batching decision in a VLM system
</t>
    </r>
    <r>
      <rPr>
        <sz val="11"/>
        <color rgb="FF000000"/>
        <rFont val="Times New Roman"/>
      </rPr>
      <t xml:space="preserve">According to </t>
    </r>
    <r>
      <rPr>
        <b/>
        <sz val="11"/>
        <color rgb="FF4472C4"/>
        <rFont val="Times New Roman"/>
      </rPr>
      <t>Pazour and Meller (2013), batching offers many advantages and plays an important role in VLM systems. F</t>
    </r>
    <r>
      <rPr>
        <sz val="11"/>
        <color rgb="FF000000"/>
        <rFont val="Times New Roman"/>
      </rPr>
      <t>or instance, when products from several orders have to be retrieved from the same tray of a given VLM, it is more efficient to retrieve them simultaneously instead of having to call this tray several times. Indeed, this leads to time and cost savings. Note that two situations should be distinguished with regard to order batching: “</t>
    </r>
    <r>
      <rPr>
        <b/>
        <sz val="11"/>
        <color rgb="FF4472C4"/>
        <rFont val="Times New Roman"/>
      </rPr>
      <t>Offline” b</t>
    </r>
    <r>
      <rPr>
        <sz val="11"/>
        <color rgb="FF000000"/>
        <rFont val="Times New Roman"/>
      </rPr>
      <t>atching, when all orders are known in advance and therefore are all available for batching, and “O</t>
    </r>
    <r>
      <rPr>
        <b/>
        <sz val="11"/>
        <color rgb="FF4472C4"/>
        <rFont val="Times New Roman"/>
      </rPr>
      <t xml:space="preserve">nline” </t>
    </r>
    <r>
      <rPr>
        <sz val="11"/>
        <color rgb="FF000000"/>
        <rFont val="Times New Roman"/>
      </rPr>
      <t xml:space="preserve">batching, when only some orders are available from the beginning
</t>
    </r>
    <r>
      <rPr>
        <b/>
        <sz val="11"/>
        <color rgb="FF4472C4"/>
        <rFont val="Times New Roman"/>
      </rPr>
      <t xml:space="preserve">In VLM systems, </t>
    </r>
    <r>
      <rPr>
        <sz val="11"/>
        <color rgb="FF000000"/>
        <rFont val="Times New Roman"/>
      </rPr>
      <t xml:space="preserve">products are stored on front and rear tray locations. When a tray is requested, an extractor travels vertically between the two columns of trays, pulls the requested tray from its location and brings it to the picker. 
</t>
    </r>
    <r>
      <rPr>
        <b/>
        <sz val="11"/>
        <color rgb="FF4472C4"/>
        <rFont val="Times New Roman"/>
      </rPr>
      <t>In carousel systems</t>
    </r>
    <r>
      <rPr>
        <sz val="11"/>
        <color rgb="FF000000"/>
        <rFont val="Times New Roman"/>
      </rPr>
      <t>, trays are linked by a chain rotating horizontally (generally in both directions) and revolve on an oval track. Thus, the time required to release a tray from a carousel is highly correlated with its original position and its destination point (basically, the number of trays in-between) and, consequently, with the retrieval sequence of the
different items.</t>
    </r>
  </si>
  <si>
    <t>Elevator lifting table cycle time; SBS/RS energy consuption; SBS/RS energy regeneration; Shuttle based storage and retrieval systems; Shuttle vehicle cycle time; Throughput performance</t>
  </si>
  <si>
    <r>
      <rPr>
        <sz val="11"/>
        <color rgb="FF000000"/>
        <rFont val="Times New Roman"/>
      </rPr>
      <t>Elevator preferably has two lifting tables operating independently of each other, Figure 2. At a beginning of each tier there are buffer positions for the incoming and outcoming totes where they wait to be loaded by the elevator lifting table or shuttle vehicle. System has two  possible configurations:</t>
    </r>
    <r>
      <rPr>
        <b/>
        <sz val="11"/>
        <color rgb="FF4472C4"/>
        <rFont val="Times New Roman"/>
      </rPr>
      <t xml:space="preserve"> Tier-captive</t>
    </r>
    <r>
      <rPr>
        <sz val="11"/>
        <color rgb="FF000000"/>
        <rFont val="Times New Roman"/>
      </rPr>
      <t xml:space="preserve"> where every tier has dedicated shuttle vehicle, and</t>
    </r>
    <r>
      <rPr>
        <b/>
        <sz val="11"/>
        <color rgb="FF4472C4"/>
        <rFont val="Times New Roman"/>
      </rPr>
      <t xml:space="preserve"> tier-to-tier </t>
    </r>
    <r>
      <rPr>
        <sz val="11"/>
        <color rgb="FF000000"/>
        <rFont val="Times New Roman"/>
      </rPr>
      <t xml:space="preserve">configuration where number of tiers exceeds the number of shuttles. In this case the special elevator at the back of the racking moves the shuttle vehicles between tiers. The tote maximal weight is usually 50 kg and its dimensions are in the range between 150×200×80 mm and 600×400×250 mm. But the main power of the system </t>
    </r>
    <r>
      <rPr>
        <b/>
        <sz val="11"/>
        <color rgb="FF4472C4"/>
        <rFont val="Times New Roman"/>
      </rPr>
      <t>(SBSRS)</t>
    </r>
    <r>
      <rPr>
        <sz val="11"/>
        <color rgb="FF000000"/>
        <rFont val="Times New Roman"/>
      </rPr>
      <t xml:space="preserve"> still remains in possibility to support order picking systems with extremely high requested picking rates which became a decisive and ultimate market need.</t>
    </r>
  </si>
  <si>
    <t>El resto del documento mira modelos estimaciones en escrito, no se considero que tuviera mucho aporte</t>
  </si>
  <si>
    <t>Carousel; Optimization; Order Batching; Real data; Warehouse Management</t>
  </si>
  <si>
    <t>System choice (Carrousels)	Sequencing (Order Picking)		NA</t>
  </si>
  <si>
    <r>
      <rPr>
        <sz val="11"/>
        <color rgb="FF000000"/>
        <rFont val="Times New Roman"/>
      </rPr>
      <t>The</t>
    </r>
    <r>
      <rPr>
        <b/>
        <sz val="11"/>
        <color rgb="FF4472C4"/>
        <rFont val="Times New Roman"/>
      </rPr>
      <t xml:space="preserve"> Automated Storage and Retrieval Systems or AS/RS a</t>
    </r>
    <r>
      <rPr>
        <sz val="11"/>
        <color rgb="FF000000"/>
        <rFont val="Times New Roman"/>
      </rPr>
      <t xml:space="preserve">re used in many warehouses of manufacturing and distribution companies. The advantages of these systems are basically the space saving and the increase in productivity. With the use of  AS/RS systems, the operator (or picker) stays in front of the machine while the machine brings the product to him; he does not need to move from one storage location to another. In the literature, these systems are referred to as </t>
    </r>
    <r>
      <rPr>
        <b/>
        <sz val="11"/>
        <color rgb="FF4472C4"/>
        <rFont val="Times New Roman"/>
      </rPr>
      <t xml:space="preserve">“Part to Picker” systems as against the “Picker to Part” </t>
    </r>
    <r>
      <rPr>
        <sz val="11"/>
        <color rgb="FF000000"/>
        <rFont val="Times New Roman"/>
      </rPr>
      <t>systems for which the picker has to move throughout the warehouse to collect products. 
The most used technology of AS/RS systems is the</t>
    </r>
    <r>
      <rPr>
        <b/>
        <sz val="11"/>
        <color rgb="FF4472C4"/>
        <rFont val="Times New Roman"/>
      </rPr>
      <t xml:space="preserve"> carousel,</t>
    </r>
    <r>
      <rPr>
        <sz val="11"/>
        <color rgb="FF4472C4"/>
        <rFont val="Times New Roman"/>
      </rPr>
      <t xml:space="preserve"> </t>
    </r>
    <r>
      <rPr>
        <sz val="11"/>
        <color rgb="FF000000"/>
        <rFont val="Times New Roman"/>
      </rPr>
      <t>which is a device using a set shelves mounted on a closed loop rail where products are stored on (see Fig.1 for an illustration).As soon as a product is requested, the carousel rotates to reach the desired shelf and then waits until the product is retrieved by the picker and another product is requested. In practice, the</t>
    </r>
    <r>
      <rPr>
        <b/>
        <sz val="11"/>
        <color rgb="FF4472C4"/>
        <rFont val="Times New Roman"/>
      </rPr>
      <t xml:space="preserve"> carousels are located in the picking are</t>
    </r>
    <r>
      <rPr>
        <sz val="11"/>
        <color rgb="FF000000"/>
        <rFont val="Times New Roman"/>
      </rPr>
      <t xml:space="preserve">a, also called pod, where one or several pickers have to collect products from one or several carousels. In this paper, we focus on the </t>
    </r>
    <r>
      <rPr>
        <b/>
        <sz val="11"/>
        <color rgb="FF4472C4"/>
        <rFont val="Times New Roman"/>
      </rPr>
      <t>vertical carousel</t>
    </r>
    <r>
      <rPr>
        <sz val="11"/>
        <color rgb="FF000000"/>
        <rFont val="Times New Roman"/>
      </rPr>
      <t>, which consists of shelves connected to each other’s with chains rotating on the horizontal axis. On each shelf, thereare some boxes where products are stored</t>
    </r>
  </si>
  <si>
    <r>
      <rPr>
        <sz val="11"/>
        <color rgb="FF000000"/>
        <rFont val="Times New Roman"/>
      </rPr>
      <t>In this article, we focus on the</t>
    </r>
    <r>
      <rPr>
        <b/>
        <sz val="11"/>
        <color rgb="FF4472C4"/>
        <rFont val="Times New Roman"/>
      </rPr>
      <t xml:space="preserve"> order picking activity,</t>
    </r>
    <r>
      <rPr>
        <sz val="11"/>
        <color rgb="FF000000"/>
        <rFont val="Times New Roman"/>
      </rPr>
      <t xml:space="preserve"> which is the operation of retrieving products from their storage location to fulfil customers’ orders. Each order contains a set of orders lines, also called lines, representing a given quantity of a given product. This product is stored on a given shelf of a given carousel. Th</t>
    </r>
    <r>
      <rPr>
        <b/>
        <sz val="11"/>
        <color rgb="FF4472C4"/>
        <rFont val="Times New Roman"/>
      </rPr>
      <t xml:space="preserve">e picking activity is a critical operation </t>
    </r>
    <r>
      <rPr>
        <sz val="11"/>
        <color rgb="FF000000"/>
        <rFont val="Times New Roman"/>
      </rPr>
      <t>with a high impact on warehouses’ performances, it is also the most labor intensive activity. It counts for about 55% of all operating costs for manual warehouses according to Tompkins et al. (2003) and according to De Koster et al. (2007) it is a primordial activity in warehouses using AS/RS.
In practice</t>
    </r>
    <r>
      <rPr>
        <b/>
        <sz val="11"/>
        <color rgb="FF4472C4"/>
        <rFont val="Times New Roman"/>
      </rPr>
      <t>, in order to achieve a higher throughput, warehouse</t>
    </r>
    <r>
      <rPr>
        <sz val="11"/>
        <color rgb="FF000000"/>
        <rFont val="Times New Roman"/>
      </rPr>
      <t xml:space="preserve"> managers regroup orders into batches and retrieve the orders belonging to the same batch together. A </t>
    </r>
    <r>
      <rPr>
        <b/>
        <sz val="11"/>
        <color rgb="FF4472C4"/>
        <rFont val="Times New Roman"/>
      </rPr>
      <t>batch</t>
    </r>
    <r>
      <rPr>
        <sz val="11"/>
        <color rgb="FF000000"/>
        <rFont val="Times New Roman"/>
      </rPr>
      <t xml:space="preserve"> is composed by a set of orders. Note that an order cannot be split into </t>
    </r>
    <r>
      <rPr>
        <b/>
        <sz val="11"/>
        <color rgb="FF4472C4"/>
        <rFont val="Times New Roman"/>
      </rPr>
      <t>several batches.</t>
    </r>
    <r>
      <rPr>
        <sz val="11"/>
        <color rgb="FF000000"/>
        <rFont val="Times New Roman"/>
      </rPr>
      <t xml:space="preserve"> For a better efficiency, it is essential to collect 
together products from different orders located on the same shelf instead of retrieving them one order at the time (Yu and De Koster (2010) and Pazour and Meller (2013))
</t>
    </r>
    <r>
      <rPr>
        <b/>
        <sz val="11"/>
        <color rgb="FF4472C4"/>
        <rFont val="Times New Roman"/>
      </rPr>
      <t xml:space="preserve">The order picking process on a pod composed by carrousels can be described as follows: 
</t>
    </r>
    <r>
      <rPr>
        <sz val="11"/>
        <color rgb="FF000000"/>
        <rFont val="Times New Roman"/>
      </rPr>
      <t>For each batch, the picker receives a number of bins equal to the number of orders in the considered batch. Each bin corresponds to only one order (see Fig 2). All the products (of a given order) that are being retrieved from a given shelf of a given carousel have to be placed into their corresponding order’s bin. The picker proceeds by retrieving all the order lines that have to be collected on the first shelf of the first carousel that has to be visited. Then, the picker moves to the next carousel. Meanwhile, the first carousel rotates to present the next shelf. The picker continues by collecting all required lines from the first shelf of the second carousel. He continues by moving from one carousel to another until all products from the first shelf of all carousels are retrieved. Then, the picker comes back to the first carousel in order to collect the required roducts from the second shelf of this carousel. Similarly, to the first collecting round, he moves from one carousel to another until he finishes collecting all the required items from the second shelf of theses carousels. He repeats this process until all the required order lines are collected from all the shelves of all carrousels that have to be visited. The batch is now collected and the bins leave the pod while new bins comes to the picker. These new bins correspond to the next batch of orders and the picker repeats the process described above until  all batches are collected.
Although many companies using carousel systems proceed by regrouping orders into batches before collecting them, the literature did not give adequate attention to the batching decision in AS/RS systems with carousels.</t>
    </r>
    <r>
      <rPr>
        <b/>
        <u/>
        <sz val="11"/>
        <color rgb="FF4472C4"/>
        <rFont val="Times New Roman"/>
      </rPr>
      <t xml:space="preserve"> Note, however, that the order batching problem in case of classical picker to part systems is well studied</t>
    </r>
    <r>
      <rPr>
        <sz val="11"/>
        <color rgb="FF000000"/>
        <rFont val="Times New Roman"/>
      </rPr>
      <t xml:space="preserve">. </t>
    </r>
  </si>
  <si>
    <r>
      <rPr>
        <sz val="11"/>
        <color rgb="FF000000"/>
        <rFont val="Times New Roman"/>
      </rPr>
      <t>The l</t>
    </r>
    <r>
      <rPr>
        <b/>
        <sz val="11"/>
        <color rgb="FF4472C4"/>
        <rFont val="Times New Roman"/>
      </rPr>
      <t>iterature relative to the second category, i.e. the storage location of products within the carousel</t>
    </r>
    <r>
      <rPr>
        <sz val="11"/>
        <color rgb="FF000000"/>
        <rFont val="Times New Roman"/>
      </rPr>
      <t xml:space="preserve">, is also widely studied since the 90’s. Several storage policies have been studied and savings of travel time have been evaluated. The first studied strategy is the </t>
    </r>
    <r>
      <rPr>
        <b/>
        <sz val="11"/>
        <color rgb="FF4472C4"/>
        <rFont val="Times New Roman"/>
      </rPr>
      <t>Randomised policy</t>
    </r>
    <r>
      <rPr>
        <sz val="11"/>
        <color rgb="FF000000"/>
        <rFont val="Times New Roman"/>
      </rPr>
      <t xml:space="preserve"> (Hwang and Ha. (1991) and Litvak. (2001)). Ha and Hwang (1994) proposed the </t>
    </r>
    <r>
      <rPr>
        <b/>
        <sz val="11"/>
        <color rgb="FF4472C4"/>
        <rFont val="Times New Roman"/>
      </rPr>
      <t>two-class based storage policy</t>
    </r>
    <r>
      <rPr>
        <sz val="11"/>
        <color rgb="FF000000"/>
        <rFont val="Times New Roman"/>
      </rPr>
      <t xml:space="preserve">, which splits the products into two class according to their demand frequency and the storage is based on the class of these products. A random location was decided for the high turnover class and the items having the lowest demands are located as far as possible from this location. A valuable review providing good insights on the literature relative to the storage location of products within a carousel is given by Litvak and Vlasiou (2010).
</t>
    </r>
    <r>
      <rPr>
        <b/>
        <sz val="11"/>
        <color rgb="FF000000"/>
        <rFont val="Times New Roman"/>
      </rPr>
      <t xml:space="preserve">In our case, the pick sequence is given and the storage location of the product is imposed.
</t>
    </r>
    <r>
      <rPr>
        <b/>
        <sz val="11"/>
        <color rgb="FF4472C4"/>
        <rFont val="Times New Roman"/>
      </rPr>
      <t xml:space="preserve">Two situations may arise concerning the order batching: 
</t>
    </r>
    <r>
      <rPr>
        <sz val="11"/>
        <color rgb="FF000000"/>
        <rFont val="Times New Roman"/>
      </rPr>
      <t>“Offline” and “Online” batching. For Offline batching, all information about the orders is available before deciding how to batch these orders. For</t>
    </r>
    <r>
      <rPr>
        <b/>
        <sz val="11"/>
        <color rgb="FF4472C4"/>
        <rFont val="Times New Roman"/>
      </rPr>
      <t xml:space="preserve"> Online batching,</t>
    </r>
    <r>
      <rPr>
        <sz val="11"/>
        <color rgb="FF000000"/>
        <rFont val="Times New Roman"/>
      </rPr>
      <t xml:space="preserve"> the arrival time of orders is considered and therefore the information regarding each given order can be known only after this time. This paper focuses on </t>
    </r>
    <r>
      <rPr>
        <b/>
        <sz val="11"/>
        <color rgb="FF4472C4"/>
        <rFont val="Times New Roman"/>
      </rPr>
      <t>Offline batching</t>
    </r>
    <r>
      <rPr>
        <b/>
        <sz val="11"/>
        <color rgb="FF000000"/>
        <rFont val="Times New Roman"/>
      </rPr>
      <t>,</t>
    </r>
    <r>
      <rPr>
        <sz val="11"/>
        <color rgb="FF000000"/>
        <rFont val="Times New Roman"/>
      </rPr>
      <t xml:space="preserve"> which is the most common situation in practice.</t>
    </r>
  </si>
  <si>
    <t>No se considero mas info, habla del modelo de un carrusel o varios y su algoritmo.</t>
  </si>
  <si>
    <t>AS/RSs; end-of-aisle order-picking; multi-shuttle; retrieval scheduling</t>
  </si>
  <si>
    <t>System configuration (End-of-aisle,Order picking)</t>
  </si>
  <si>
    <t xml:space="preserve">Sequencing </t>
  </si>
  <si>
    <t>End-Of-Aisle (EAO) Multi-shuttle AS/RS</t>
  </si>
  <si>
    <r>
      <rPr>
        <sz val="11"/>
        <color rgb="FF000000"/>
        <rFont val="Times New Roman"/>
      </rPr>
      <t xml:space="preserve">In this paper, the retrieval scheduling problem of an </t>
    </r>
    <r>
      <rPr>
        <b/>
        <sz val="11"/>
        <color rgb="FF4472C4"/>
        <rFont val="Times New Roman"/>
      </rPr>
      <t>EOA multi-shuttle AS/R</t>
    </r>
    <r>
      <rPr>
        <sz val="11"/>
        <color rgb="FF000000"/>
        <rFont val="Times New Roman"/>
      </rPr>
      <t>S with two picking stations is considered. The EOA system is widely applied in order-picking environment especially for B2C distribution centers.</t>
    </r>
  </si>
  <si>
    <r>
      <rPr>
        <b/>
        <sz val="11"/>
        <color rgb="FF4472C4"/>
        <rFont val="Times New Roman"/>
      </rPr>
      <t xml:space="preserve">Multi-shuttle </t>
    </r>
    <r>
      <rPr>
        <sz val="11"/>
        <color rgb="FF000000"/>
        <rFont val="Times New Roman"/>
      </rPr>
      <t xml:space="preserve">automated storage and retrieval systems (AS/RSs) are AS/RSs equipped with multi-shuttle cranes.
</t>
    </r>
    <r>
      <rPr>
        <b/>
        <sz val="11"/>
        <color rgb="FF4472C4"/>
        <rFont val="Times New Roman"/>
      </rPr>
      <t xml:space="preserve">Assumptions for the model are as follows: 
</t>
    </r>
    <r>
      <rPr>
        <sz val="11"/>
        <color rgb="FF000000"/>
        <rFont val="Times New Roman"/>
      </rPr>
      <t xml:space="preserve">1) The multi-shuttle S/R machine moves simultaneously in horizontal and vertical direction at a constant speed of 1 unit/second. The travel time can be measured by Chebyshev distance which refers to the maximum between the horizontal and vertical travel time.
2) Items of the same storage-keep-units (SKUs) are put on pallets and stored in one dedicated home in the rack. 
3) The S/R machine operates on multi-command cycle (MC) i.e. a S/R machine with n shuttles will visit n storage locations and n retrieval locations separately to complete an operation cycle. 
4) Customer orders are consolidated into picking batches.
In each planning horizon, multiple MC will be executed by the S/R machine to complete a batch. 
5) Pallets left by the last two cycles of previous planning horizon are interleaved with the pallets that will be retrieved in the first two cycles of the current planning horizon.
However, in an EOA AS/RS, retrieval requests turn into future storage requests, implying that the system only has one retrieval queue as shown in </t>
    </r>
    <r>
      <rPr>
        <b/>
        <sz val="11"/>
        <color rgb="FFFF0000"/>
        <rFont val="Times New Roman"/>
      </rPr>
      <t>Fig. 1. pag 3</t>
    </r>
  </si>
  <si>
    <r>
      <rPr>
        <b/>
        <sz val="11"/>
        <color rgb="FF4472C4"/>
        <rFont val="Times New Roman"/>
      </rPr>
      <t xml:space="preserve">The EOA AS/RS </t>
    </r>
    <r>
      <rPr>
        <sz val="11"/>
        <color rgb="FF000000"/>
        <rFont val="Times New Roman"/>
      </rPr>
      <t>considered in this paper operates as follows. Each aisle is served by a multi-shuttle S/R machine and a picker. Two picking stations are installed in front of each pair of racks. When retrieved pallets are brought to one I/O station, the picker consults a pick list and extracts items from the pallets. During the picker's picking period, the S/R machine is executing another operation cycle; the retrieved pallets will be put at the other position for picking. When the picking job at one station is completed, the pallets will be restored by the crane.
So the set of pallets retrieved at the kth operations cycle will be picked during the (k+1)-th cycle and then be restored back into the rack at the (k+2)-th cycle. 
T</t>
    </r>
    <r>
      <rPr>
        <b/>
        <sz val="11"/>
        <color rgb="FF4472C4"/>
        <rFont val="Times New Roman"/>
      </rPr>
      <t xml:space="preserve">he cycle time of the system is determined </t>
    </r>
    <r>
      <rPr>
        <sz val="11"/>
        <color rgb="FF000000"/>
        <rFont val="Times New Roman"/>
      </rPr>
      <t xml:space="preserve">by the picker's picking time (tpick) and the cycle time of the S/R machine (tS/R). If tpick &gt; tS/R , the crane must wait for the picker to restore the unit-load back. Meanwhile, the picker may have finished picking job before the S/R machine retrieved the next group of pallets in which case the picker need to wait for the crane. </t>
    </r>
  </si>
  <si>
    <t>design of experiments; performance analysis; shuttle-based storage and retrieval systems; simulation; warehousing</t>
  </si>
  <si>
    <r>
      <rPr>
        <b/>
        <sz val="11"/>
        <color rgb="FF4472C4"/>
        <rFont val="Times New Roman"/>
      </rPr>
      <t>The throughput performance of the SBS/RS</t>
    </r>
    <r>
      <rPr>
        <sz val="11"/>
        <color rgb="FF000000"/>
        <rFont val="Times New Roman"/>
      </rPr>
      <t xml:space="preserve"> as a whole includes both the elevator’s lifting table and all shuttle carriers performance. Estimating the suitable throughput performance of the SBS/RS is an essential step in SBS/RS design. One way to improve the throughput performance of the SBS/RS is to reduce the dimensions of the SR along with the kinematic properties of the elevator’s lifting table and the shuttle carrier.
</t>
    </r>
    <r>
      <rPr>
        <b/>
        <sz val="11"/>
        <color rgb="FF4472C4"/>
        <rFont val="Times New Roman"/>
      </rPr>
      <t xml:space="preserve">SBS/RSs </t>
    </r>
    <r>
      <rPr>
        <sz val="11"/>
        <color rgb="FF000000"/>
        <rFont val="Times New Roman"/>
      </rPr>
      <t xml:space="preserve">are a special design of an automated warehouse, which is assembled with an elevator with a lifting table, shuttle carriers that could be tier-captive or non tier-captive, buffer positions in each tier and the storage rack 
</t>
    </r>
    <r>
      <rPr>
        <b/>
        <sz val="11"/>
        <color rgb="FFFF0000"/>
        <rFont val="Times New Roman"/>
      </rPr>
      <t xml:space="preserve">(see Fig. 1 Side view of SBS RS). </t>
    </r>
  </si>
  <si>
    <r>
      <rPr>
        <sz val="11"/>
        <color rgb="FF000000"/>
        <rFont val="Times New Roman"/>
      </rPr>
      <t xml:space="preserve">The elevator with lifting table provides vertical movement for totes to reach the buffer position in the ith tier of the storage rack. The elevator’s lifting table can reach a velocity of up to 5.0 m/s. </t>
    </r>
    <r>
      <rPr>
        <b/>
        <sz val="11"/>
        <color rgb="FF4472C4"/>
        <rFont val="Times New Roman"/>
      </rPr>
      <t>Elevators</t>
    </r>
    <r>
      <rPr>
        <b/>
        <sz val="11"/>
        <color rgb="FF000000"/>
        <rFont val="Times New Roman"/>
      </rPr>
      <t xml:space="preserve"> are usually the  bottleneck in the SBS/RS</t>
    </r>
    <r>
      <rPr>
        <sz val="11"/>
        <color rgb="FF000000"/>
        <rFont val="Times New Roman"/>
      </rPr>
      <t xml:space="preserve">, therefore they determine the performance of the SBS/RS as a whole [4, 5, 11].  
</t>
    </r>
    <r>
      <rPr>
        <b/>
        <sz val="11"/>
        <color rgb="FF4472C4"/>
        <rFont val="Times New Roman"/>
      </rPr>
      <t>The shuttle carrier i</t>
    </r>
    <r>
      <rPr>
        <sz val="11"/>
        <color rgb="FF000000"/>
        <rFont val="Times New Roman"/>
      </rPr>
      <t xml:space="preserve">s an autonomous vehicle that transports totes from the buffer position to the ith storage locations in the storage racks. The shuttle carrier is equipped with telescopic attachment for manipulating totes in the first lane (single-deep) or in the second lane (double-deep) of the storage rack. The maximal payload of a tote should not exceed 50 kg/shuttle carrier and its dimensions should be within the range of: min. (150 × 200 × 80) mm, max. (600 × 400 × 250) mm. A shuttle carrier can reach a velocity up to 4.0 m/s or more [4, 5, 11].
</t>
    </r>
    <r>
      <rPr>
        <b/>
        <sz val="11"/>
        <color rgb="FF4472C4"/>
        <rFont val="Times New Roman"/>
      </rPr>
      <t>In SBS/RS, there is usually a single shuttle carrier</t>
    </r>
    <r>
      <rPr>
        <sz val="11"/>
        <color rgb="FF000000"/>
        <rFont val="Times New Roman"/>
      </rPr>
      <t xml:space="preserve"> in each tier of storage rack (the application of tier-captive system). This assumption can be released if a special shuttle elevator at the back of the storage rack is used for moving shuttle carriers up and down to the prescribed tier in the storage rack. There are two buffer positions, each serving one side of the storage rack at each tier. </t>
    </r>
  </si>
  <si>
    <t>Kapulin D.V., Chemidov I.V., Kazantsev M.A.</t>
  </si>
  <si>
    <t>The design of the automated control system for warehouse equipment under radio-electronic manufacturing</t>
  </si>
  <si>
    <t>2017_InformationNetwork_AutomatedControlWarehouse</t>
  </si>
  <si>
    <t>Solo se considera la conclusiondel doc por que es lo que aporta al ASRS del resto  habla de otras cosas.</t>
  </si>
  <si>
    <r>
      <rPr>
        <b/>
        <sz val="11"/>
        <color rgb="FF4472C4"/>
        <rFont val="Times New Roman"/>
      </rPr>
      <t xml:space="preserve">4. Conclusion
</t>
    </r>
    <r>
      <rPr>
        <sz val="11"/>
        <color rgb="FF000000"/>
        <rFont val="Times New Roman"/>
      </rPr>
      <t>The</t>
    </r>
    <r>
      <rPr>
        <b/>
        <sz val="11"/>
        <color rgb="FF4472C4"/>
        <rFont val="Times New Roman"/>
      </rPr>
      <t xml:space="preserve"> implementatio</t>
    </r>
    <r>
      <rPr>
        <sz val="11"/>
        <color rgb="FF000000"/>
        <rFont val="Times New Roman"/>
      </rPr>
      <t>n of automatic storage and retrieval systems increases the efficient of inventory
management and brings transparency in manufacturing planning processes. It becomes possible to
make the integration of inventory control processes with the manufacturing planning process. But at
the same time, the implementation of hardware-software solutions from one vendor entails high
financial costs and does not eliminate the need to revise and rework the purchased automated control
system to the specifics of a particular subject area (scope). In addition, if it is necessary to integrate
purchased automated warehouse modules in IIE of an enterprise, a warehouse equipment vendor
usually cannot solve the problems of this integration. The proposed approach to automation of
warehouse equipment consists in carrying out an initial examination of existing enterprise information
infrastructure, determination of the key technologies and software platforms, which is a base for the
integrated information environment, design and implementation of the architecture of the automated
control system for warehouse equipment, as a composition of the unified software with the demanded
behavior, and developing the library-formed solution of the automated control system</t>
    </r>
  </si>
  <si>
    <t>Automated storage and retrieval systems (ASRS); Breadth-first search (BFS); Random storage assignment; Storage optimization; Virtual sensors</t>
  </si>
  <si>
    <t>Sequencing (Breadth-first search - BFS)</t>
  </si>
  <si>
    <t>Habla de los de asignación de almacenamiento y explica más sobre elas además agrega una regla que se aplica en el ASRS segun tipo de asignamiento.</t>
  </si>
  <si>
    <r>
      <rPr>
        <b/>
        <sz val="11"/>
        <color rgb="FF4472C4"/>
        <rFont val="Times New Roman"/>
      </rPr>
      <t>Automated storage and retrieval systems (ASRS)</t>
    </r>
    <r>
      <rPr>
        <sz val="11"/>
        <color rgb="FF000000"/>
        <rFont val="Times New Roman"/>
      </rPr>
      <t xml:space="preserve"> have been in practice in the industries since 1950s, particularly for warehouse management. </t>
    </r>
    <r>
      <rPr>
        <b/>
        <sz val="11"/>
        <color rgb="FF4472C4"/>
        <rFont val="Times New Roman"/>
      </rPr>
      <t>Before the introduction of ASRS to the industry,</t>
    </r>
    <r>
      <rPr>
        <sz val="11"/>
        <color rgb="FF000000"/>
        <rFont val="Times New Roman"/>
      </rPr>
      <t xml:space="preserve"> t</t>
    </r>
    <r>
      <rPr>
        <u/>
        <sz val="11"/>
        <color rgb="FF000000"/>
        <rFont val="Times New Roman"/>
      </rPr>
      <t>he inventory control and management were done manually which led to accidents, slow execution time, and high labor cost. It was introduced to tackle the above-mentioned problem of storing and retrieving raw materials and saving the transportation time for the employees, thereby improving the efficiency of the entire system.
A</t>
    </r>
    <r>
      <rPr>
        <b/>
        <sz val="11"/>
        <color rgb="FF4472C4"/>
        <rFont val="Times New Roman"/>
      </rPr>
      <t xml:space="preserve">SRS offers the benefits of </t>
    </r>
    <r>
      <rPr>
        <sz val="11"/>
        <color rgb="FF000000"/>
        <rFont val="Times New Roman"/>
      </rPr>
      <t>enhanced inventory control and economical utilization of time, place, and equipment [1–3]. In recent times, the ASRS has been implemented in state-of-the-art applications like automated car parking system, automated library management system, and automated luggage storage system. Th</t>
    </r>
    <r>
      <rPr>
        <b/>
        <sz val="11"/>
        <color rgb="FF000000"/>
        <rFont val="Times New Roman"/>
      </rPr>
      <t xml:space="preserve">e major parts which are constituted in an ASRS are the racks, stacker cranes, input/output points (I/O’s), and aisles.
</t>
    </r>
    <r>
      <rPr>
        <sz val="11"/>
        <color rgb="FF000000"/>
        <rFont val="Times New Roman"/>
      </rPr>
      <t xml:space="preserve">The racks are majorly made up of steel or aluminum to store the material or load.
The </t>
    </r>
    <r>
      <rPr>
        <b/>
        <sz val="11"/>
        <color rgb="FF4472C4"/>
        <rFont val="Times New Roman"/>
      </rPr>
      <t>stacker cranes a</t>
    </r>
    <r>
      <rPr>
        <sz val="11"/>
        <color rgb="FF000000"/>
        <rFont val="Times New Roman"/>
      </rPr>
      <t xml:space="preserve">re automated machines which pick the material from the input/output point (I/O) and place the load or material in the storage cell. </t>
    </r>
    <r>
      <rPr>
        <b/>
        <sz val="11"/>
        <color rgb="FF4472C4"/>
        <rFont val="Times New Roman"/>
      </rPr>
      <t>The vacant places</t>
    </r>
    <r>
      <rPr>
        <sz val="11"/>
        <color rgb="FF000000"/>
        <rFont val="Times New Roman"/>
      </rPr>
      <t xml:space="preserve"> among the racks where the stacker cranes can move are known as aisles. An
</t>
    </r>
    <r>
      <rPr>
        <b/>
        <sz val="11"/>
        <color rgb="FF4472C4"/>
        <rFont val="Times New Roman"/>
      </rPr>
      <t>I/O post</t>
    </r>
    <r>
      <rPr>
        <sz val="11"/>
        <color rgb="FF000000"/>
        <rFont val="Times New Roman"/>
      </rPr>
      <t xml:space="preserve"> is a place where incoming materials are picked up for storage and retrieved materials are dropped off. </t>
    </r>
    <r>
      <rPr>
        <b/>
        <sz val="11"/>
        <color rgb="FF4472C4"/>
        <rFont val="Times New Roman"/>
      </rPr>
      <t xml:space="preserve">Pick points </t>
    </r>
    <r>
      <rPr>
        <sz val="11"/>
        <color rgb="FF000000"/>
        <rFont val="Times New Roman"/>
      </rPr>
      <t>(if any) are places where single articles are removed from a retrieved load beforehand the load is sent back into the system by
the human workers [4–6].
There are many types of ASRS that are used in the industry. The type depends upon the purpose. The major types are shown in Fig. 18.1. In this paper, s</t>
    </r>
    <r>
      <rPr>
        <b/>
        <sz val="11"/>
        <color rgb="FF4472C4"/>
        <rFont val="Times New Roman"/>
      </rPr>
      <t>ingledeep stationary rack type of ASRS h</t>
    </r>
    <r>
      <rPr>
        <sz val="11"/>
        <color rgb="FF000000"/>
        <rFont val="Times New Roman"/>
      </rPr>
      <t>as been considered for analysis. T</t>
    </r>
    <r>
      <rPr>
        <b/>
        <sz val="11"/>
        <color rgb="FF000000"/>
        <rFont val="Times New Roman"/>
      </rPr>
      <t>he “single deep” term means that each rack has the storage capacity of only one load to be stored at a time.</t>
    </r>
  </si>
  <si>
    <r>
      <rPr>
        <b/>
        <sz val="11"/>
        <color rgb="FF4472C4"/>
        <rFont val="Times New Roman"/>
      </rPr>
      <t xml:space="preserve">There are a few assumptions which were taken into consideration, they were as follows:
</t>
    </r>
    <r>
      <rPr>
        <sz val="11"/>
        <color rgb="FF000000"/>
        <rFont val="Times New Roman"/>
      </rPr>
      <t xml:space="preserve">(1) All racks are empty initially, i.e., when the system is used for the very first time  there is no load in the racks.
(2) All racks are equal in dimensions and are equidistance from each other, which  reduces the complexity of the system.
(3) Interleaving is ignored. All the sequences are considered to start from the I/O and end at I/O. If a storage sequence is in run and a retrieval request is sent,
then the system completes the storage sequence first, returns to the I/O, and then acknowledges its retrieval request.
(4) The system is independent of the retrieval time or the period of stay of the material in the rack.
</t>
    </r>
    <r>
      <rPr>
        <b/>
        <sz val="11"/>
        <color rgb="FF4472C4"/>
        <rFont val="Times New Roman"/>
      </rPr>
      <t xml:space="preserve">The majorly used storage assignment policies are as follows [7–9]: ASRS
</t>
    </r>
    <r>
      <rPr>
        <sz val="11"/>
        <color rgb="FF000000"/>
        <rFont val="Times New Roman"/>
      </rPr>
      <t xml:space="preserve">• </t>
    </r>
    <r>
      <rPr>
        <b/>
        <sz val="11"/>
        <color rgb="FF000000"/>
        <rFont val="Times New Roman"/>
      </rPr>
      <t>Dedicated storage assignment:</t>
    </r>
    <r>
      <rPr>
        <sz val="11"/>
        <color rgb="FF000000"/>
        <rFont val="Times New Roman"/>
      </rPr>
      <t xml:space="preserve"> Each product category is allotted to a fixed location. Every material has a specified storage rack.
• </t>
    </r>
    <r>
      <rPr>
        <b/>
        <sz val="11"/>
        <color rgb="FF000000"/>
        <rFont val="Times New Roman"/>
      </rPr>
      <t>Random storage assignment</t>
    </r>
    <r>
      <rPr>
        <sz val="11"/>
        <color rgb="FF000000"/>
        <rFont val="Times New Roman"/>
      </rPr>
      <t xml:space="preserve">: Every empty position in rack has equal probability of getting stored for an incoming material
• </t>
    </r>
    <r>
      <rPr>
        <b/>
        <sz val="11"/>
        <color rgb="FF000000"/>
        <rFont val="Times New Roman"/>
      </rPr>
      <t xml:space="preserve">Closet open location assignment: </t>
    </r>
    <r>
      <rPr>
        <sz val="11"/>
        <color rgb="FF000000"/>
        <rFont val="Times New Roman"/>
      </rPr>
      <t xml:space="preserve">The first empty slot encountered is filled first
• </t>
    </r>
    <r>
      <rPr>
        <b/>
        <sz val="11"/>
        <color rgb="FF000000"/>
        <rFont val="Times New Roman"/>
      </rPr>
      <t>Full turnover-based storage assignment:</t>
    </r>
    <r>
      <rPr>
        <sz val="11"/>
        <color rgb="FF000000"/>
        <rFont val="Times New Roman"/>
      </rPr>
      <t xml:space="preserve"> Storage locations for loads are determined based on their demand frequency
• </t>
    </r>
    <r>
      <rPr>
        <b/>
        <sz val="11"/>
        <color rgb="FF000000"/>
        <rFont val="Times New Roman"/>
      </rPr>
      <t>Class-based storage assignment:</t>
    </r>
    <r>
      <rPr>
        <sz val="11"/>
        <color rgb="FF000000"/>
        <rFont val="Times New Roman"/>
      </rPr>
      <t xml:space="preserve"> Stores divide the materials on the basis of use and priority</t>
    </r>
  </si>
  <si>
    <r>
      <rPr>
        <b/>
        <sz val="11"/>
        <color rgb="FF4472C4"/>
        <rFont val="Times New Roman"/>
      </rPr>
      <t>Random Storage Assignment</t>
    </r>
    <r>
      <rPr>
        <sz val="11"/>
        <color rgb="FF000000"/>
        <rFont val="Times New Roman"/>
      </rPr>
      <t xml:space="preserve">: In this storage assignment, the material is equally likely to be stored in any of the rack. In actual practice, it is often approximated with open closet location assignment. The </t>
    </r>
    <r>
      <rPr>
        <b/>
        <sz val="11"/>
        <color rgb="FF4472C4"/>
        <rFont val="Times New Roman"/>
      </rPr>
      <t xml:space="preserve">open closet location rule </t>
    </r>
    <r>
      <rPr>
        <sz val="11"/>
        <color rgb="FF000000"/>
        <rFont val="Times New Roman"/>
      </rPr>
      <t xml:space="preserve">states that, just before the storing of any material in the rack is initiated, the system scans for the list of all the empty racks and finds the closest one to the I/O. Then, the material is stored in the closest rack regardless of the turnover or priority [7]. It is to be noticed that </t>
    </r>
    <r>
      <rPr>
        <b/>
        <sz val="11"/>
        <color rgb="FF4472C4"/>
        <rFont val="Times New Roman"/>
      </rPr>
      <t>according to this rule</t>
    </r>
    <r>
      <rPr>
        <sz val="11"/>
        <color rgb="FF000000"/>
        <rFont val="Times New Roman"/>
      </rPr>
      <t xml:space="preserve"> if a retrieval command and a storage command is done alternatively, then the storing will occur at the same location again and again. It should also to be kept in mind that any material stored is independent of the location it has been stored  before. It is also independent of the material that has this rule if a retrieval command and a storage command is done alternatively, then the storing will occur at the same location again and again.</t>
    </r>
  </si>
  <si>
    <t>2016_FullRoaming_ShuttleSystem</t>
  </si>
  <si>
    <t>Sequencing (First-in first-out, out-of-sequence)</t>
  </si>
  <si>
    <t>Solo consideramos la despcion del sistema con FRS</t>
  </si>
  <si>
    <t>ASRS Full roaming shuttle system (FRS)</t>
  </si>
  <si>
    <r>
      <rPr>
        <sz val="11"/>
        <color rgb="FF000000"/>
        <rFont val="Times New Roman"/>
      </rPr>
      <t xml:space="preserve">A new concept in automated storage and retrieval systems is the </t>
    </r>
    <r>
      <rPr>
        <b/>
        <sz val="11"/>
        <color rgb="FF4472C4"/>
        <rFont val="Times New Roman"/>
      </rPr>
      <t>full roaming shuttle system</t>
    </r>
    <r>
      <rPr>
        <sz val="11"/>
        <color rgb="FF000000"/>
        <rFont val="Times New Roman"/>
      </rPr>
      <t xml:space="preserve">, the distinguishing  feature of which is that its material handling shuttles are not aisle-captive, but can easily switch aisles and levels in the storage area. </t>
    </r>
  </si>
  <si>
    <r>
      <rPr>
        <sz val="11"/>
        <color rgb="FF000000"/>
        <rFont val="Times New Roman"/>
      </rPr>
      <t xml:space="preserve">One of the main activities in a distribution center is order picking, which can be defined as the process of retrieving products from the warehouse to fulfill customer orders. 
</t>
    </r>
    <r>
      <rPr>
        <b/>
        <sz val="11"/>
        <color rgb="FF4472C4"/>
        <rFont val="Times New Roman"/>
      </rPr>
      <t xml:space="preserve">Descripción del sistema: </t>
    </r>
    <r>
      <rPr>
        <sz val="11"/>
        <color rgb="FF000000"/>
        <rFont val="Times New Roman"/>
      </rPr>
      <t>ASRS consist of multiple aisles where product totes are stored in racks. Product totes are stored and retrieved from the racks with material handling devices. The ASRS considered in this paper is the full roaming shuttle system (FRS). An FRS typically consists of multiple levels, connected by lifts, where each level has multiple aisles connected by cross-aisles, and these systems can be build modularly. The distinguishing feature of an FRS is that its material handling devices, i.e., roaming shuttles, are not bound to a specific part of the storage area, but can reach every location in the storage area. Hence, an advantage of the FRS system is that multiple storage and retrieval machines (SRMs) can simultaneously retrieve product totes from any aisle at any level. The FRS recently developed by Vanderlande is (ADAPTO 2015).</t>
    </r>
  </si>
  <si>
    <r>
      <rPr>
        <b/>
        <sz val="11"/>
        <color rgb="FF4472C4"/>
        <rFont val="Times New Roman"/>
      </rPr>
      <t>Figure 1 displays a schematic representation of an FRS</t>
    </r>
    <r>
      <rPr>
        <sz val="11"/>
        <color rgb="FF000000"/>
        <rFont val="Times New Roman"/>
      </rPr>
      <t>, with two cross-aisles at each level, two lifts and two workstations. Shuttles can move along the cross-aisle to the desired storage-aisle. In the storage-aisle a shuttle travels along the aisle, to first store and then retrieve a product tote. Afterwards the shuttle travels to the front cross-aisle, and then, via this cross-aisle, to the lift. The lift is connected to the cross-aisle with a rail, which is used as buffer offering space for exactly one shuttle. In this buffer, the shuttle can wait for the lift to arrive. In case more than one shuttle needs to wait for the lift, the additional ones wait in (and block) the cross-aisle, and it is not possible to change the sequence of waiting shuttles. When the lift arrives, the shuttle waiting in the buffer moves in the lift and is then transported to the workstation level, where the shuttle first unloads the product tote and then loads another one. After loading, the lift transports the shuttle back to a possibly different level and the cycle of the shuttle repeats. This process is referred to as dual cycle (combining storage and retrieval operations in a single cycle), as opposed to inbound (storage) and outbound (retrieval) cycles.</t>
    </r>
    <r>
      <rPr>
        <b/>
        <sz val="11"/>
        <color rgb="FF4472C4"/>
        <rFont val="Times New Roman"/>
      </rPr>
      <t xml:space="preserve"> The FRS setup considered in this paper consists of a dual-cycle multi-level system</t>
    </r>
    <r>
      <rPr>
        <sz val="11"/>
        <color rgb="FF000000"/>
        <rFont val="Times New Roman"/>
      </rPr>
      <t>, with a single cross-aisle at each level. We will now describe the dual cycle of shuttles in more detail. Shuttles can retrieve product totes from any location in the system and transport them, by using the lift, to the workstation. After unloading the product tote at the workstation, the shuttle will receive a new retrieval task as well as a new product tote from which the required item(s) have been extracted, to store it back in the FRS.</t>
    </r>
  </si>
  <si>
    <t>Automated warehouses; Performance analysis; Shuttle based systems; Throughput capacity</t>
  </si>
  <si>
    <t>Capacity</t>
  </si>
  <si>
    <r>
      <t xml:space="preserve">There are primarily two types of AS/RS – traditional, </t>
    </r>
    <r>
      <rPr>
        <b/>
        <sz val="11"/>
        <color rgb="FF4472C4"/>
        <rFont val="Times New Roman"/>
      </rPr>
      <t>Crane-Based Automated Storage and Retrieval  System (CBAS/RS) and the Autonomous Vehicle-Based Storage and Retrieval Systems (AVS/RS).
CBAS/RS are widely used in warehouses throughout the world. CBAS/RS</t>
    </r>
    <r>
      <rPr>
        <b/>
        <sz val="11"/>
        <color rgb="FF000000"/>
        <rFont val="Times New Roman"/>
      </rPr>
      <t xml:space="preserve"> </t>
    </r>
    <r>
      <rPr>
        <sz val="11"/>
        <color rgb="FF000000"/>
        <rFont val="Times New Roman"/>
      </rPr>
      <t xml:space="preserve">usually consist of conveyors, storage racks and automated Storage/Retrieval (S/R) machine (crane) [2]. The S/R machine is fully automated and can travel in narrow aisles between the storage racks 
to store and retrieve loads. The S/R machine can manipulate either pallets (unit load AS/RS) or totes/cartons (mini-load AS/RS). The major difference between the unit-load and the mini-load system is in the S/R machine design.
</t>
    </r>
    <r>
      <rPr>
        <b/>
        <sz val="11"/>
        <color rgb="FF4472C4"/>
        <rFont val="Times New Roman"/>
      </rPr>
      <t>AVS/RS</t>
    </r>
    <r>
      <rPr>
        <b/>
        <sz val="11"/>
        <color rgb="FF000000"/>
        <rFont val="Times New Roman"/>
      </rPr>
      <t>,</t>
    </r>
    <r>
      <rPr>
        <sz val="11"/>
        <color rgb="FF000000"/>
        <rFont val="Times New Roman"/>
      </rPr>
      <t xml:space="preserve"> a relatively new technology for automated UL (Unit-Load) warehouses, has been implemented at scores of facilities, primarily in Europe [3]. Due to the ability of accessing any storage positions in the storage racks and flexibility in changing the number of AV, this system has advantages compared to traditional CBAS/RS. 
</t>
    </r>
    <r>
      <rPr>
        <b/>
        <sz val="11"/>
        <color rgb="FF4472C4"/>
        <rFont val="Times New Roman"/>
      </rPr>
      <t>Shuttle Based Storage and Retrieval System (SBS/RS) is a new technology</t>
    </r>
    <r>
      <rPr>
        <sz val="11"/>
        <color rgb="FF000000"/>
        <rFont val="Times New Roman"/>
      </rPr>
      <t xml:space="preserve"> in AVS/RS and usually works with aisle and tier captive shuttles. This new technology is mostly used for mini-load warehouses [4, 5]. The vertical movement of totes is facilitated by elevators lifting table mounted along the periphery of the storage racks. Shuttle carriers follow horizontalmovement.
It is important to design SBS/RS right the first time due to the relative inflexibility of the physical layout and the equipment. To be able to valuate the performance of these designs, fast working method is required. In this paper, the proposed method for the throughput performance calculations of SBS/RS is presented.</t>
    </r>
  </si>
  <si>
    <r>
      <rPr>
        <b/>
        <sz val="11"/>
        <color rgb="FF4472C4"/>
        <rFont val="Times New Roman"/>
      </rPr>
      <t>SBS/RS</t>
    </r>
    <r>
      <rPr>
        <sz val="11"/>
        <color rgb="FF000000"/>
        <rFont val="Times New Roman"/>
      </rPr>
      <t xml:space="preserve"> are composed of elevators with lifting tables that are attached on a mast, shuttle carriers, buffer positions and the storage racks. 
A </t>
    </r>
    <r>
      <rPr>
        <b/>
        <sz val="11"/>
        <color rgb="FF4472C4"/>
        <rFont val="Times New Roman"/>
      </rPr>
      <t>shuttle carrie</t>
    </r>
    <r>
      <rPr>
        <sz val="11"/>
        <color rgb="FF000000"/>
        <rFont val="Times New Roman"/>
      </rPr>
      <t xml:space="preserve">r is a tier-captive autonomous vehicle with four wheels that transports totes from buffer position to storage locations in the storage racks.
In </t>
    </r>
    <r>
      <rPr>
        <b/>
        <sz val="11"/>
        <color rgb="FF4472C4"/>
        <rFont val="Times New Roman"/>
      </rPr>
      <t>SBS/RSs,</t>
    </r>
    <r>
      <rPr>
        <sz val="11"/>
        <color rgb="FF000000"/>
        <rFont val="Times New Roman"/>
      </rPr>
      <t xml:space="preserve"> there is usually a single shuttle carrier in each tier of storage rack (tier-captive system). This assumption can be released if we use a special shuttle 
elevator at the back of the storage rack, for moving shuttle carriers up and down to the prescribed tier in the storage rack (tier-to-tier system) [22, 23].There are two buffer positions, each serving one side in storage rack at each tier. These positions are used for buffering totes carried by lifts for storage process and by shuttles for retrieval process. 
</t>
    </r>
    <r>
      <rPr>
        <b/>
        <sz val="11"/>
        <color rgb="FF4472C4"/>
        <rFont val="Times New Roman"/>
      </rPr>
      <t xml:space="preserve">The following assumptions and notations were considered.
</t>
    </r>
    <r>
      <rPr>
        <sz val="11"/>
        <color rgb="FF000000"/>
        <rFont val="Times New Roman"/>
      </rPr>
      <t>• The SBS/RS is divided into two sides in an aisle. So, totes can be stored at either side in a tier. 
• The input/output (I/O) location of the SBS/RS is located at the first tier, next to the lift location (Fig. 1). 
• The storage rack is divided by columns and tiers. At each tier, there are two buffer positions (left and right) and a single shuttle carrier (aisle-captive system).
• The elevator manipulates two lifting tables independently one of which is located at the left side and the other one is located at the right side of the elevator. Each lifting table can serve one tote at a time (Fig. 1).
• The elevator and shuttle carrier complete single and dual command cycles. 
 • Randomized assignment policy is considered which means that any storage position is equally likely to be selected for storage or retrieval location to be processed.</t>
    </r>
  </si>
  <si>
    <t>E-commerce; Matching problem; Modified miniload automated storage/retrieval system; Multi-stage heuristic algorithm</t>
  </si>
  <si>
    <t>System choice (Miniload)</t>
  </si>
  <si>
    <t>E-commerce, Logistics</t>
  </si>
  <si>
    <t xml:space="preserve">Miniload automated storage/retrieval system is designed to fit these new characteristics of e-commerce in logistics. </t>
  </si>
  <si>
    <r>
      <rPr>
        <b/>
        <sz val="11"/>
        <color rgb="FF4472C4"/>
        <rFont val="Times New Roman"/>
      </rPr>
      <t>The modified miniload AS/RS s</t>
    </r>
    <r>
      <rPr>
        <sz val="11"/>
        <color rgb="FF000000"/>
        <rFont val="Times New Roman"/>
      </rPr>
      <t>ystem is specially designed for e-commerce distribution center based on its characteristics. It can meet the new demands of e-commerce more efficiently than existing systems. The new system can not only save space, but also improve the whole performance of e-commerce distribution center, especially picking efficiency</t>
    </r>
  </si>
  <si>
    <r>
      <rPr>
        <sz val="11"/>
        <color rgb="FF000000"/>
        <rFont val="Times New Roman"/>
      </rPr>
      <t xml:space="preserve">In order to support the development of </t>
    </r>
    <r>
      <rPr>
        <b/>
        <sz val="11"/>
        <color rgb="FF4472C4"/>
        <rFont val="Times New Roman"/>
      </rPr>
      <t>e-commerce,</t>
    </r>
    <r>
      <rPr>
        <sz val="11"/>
        <color rgb="FF000000"/>
        <rFont val="Times New Roman"/>
      </rPr>
      <t xml:space="preserve"> many Chinese enterprises, such as Alibaba and Jingdong, try to develop their own supply chain in e-commerce. Refer to Wal-Mart and Amazon, the core-competitiveness of a certain supply chain is the whole logistics system, especially the distribution center. It is responsible for the effective distribution of goods from manufacturers to customers[1]. Compared with traditional sales mode, e-commerce has its own characteristics in logistics, including smaller order sizes, more merchandise types, higher order frequencies, and shorter response times, as customers require orders to be delivered in 24 h[2]. In consideration of these new characteristics, the layout of ordinary distribution centers is not very suitable. 
As logistics gradually becomes the bottleneck of e-commerce development, we need to design a professional e-commerce distribution center to change this situation.</t>
    </r>
  </si>
  <si>
    <r>
      <rPr>
        <sz val="11"/>
        <color rgb="FF000000"/>
        <rFont val="Times New Roman"/>
      </rPr>
      <t xml:space="preserve">A common option is an </t>
    </r>
    <r>
      <rPr>
        <b/>
        <sz val="11"/>
        <color rgb="FF4472C4"/>
        <rFont val="Times New Roman"/>
      </rPr>
      <t>end-of-aisle system, generally called a miniload AS/R</t>
    </r>
    <r>
      <rPr>
        <sz val="11"/>
        <color rgb="FF000000"/>
        <rFont val="Times New Roman"/>
      </rPr>
      <t xml:space="preserve">S[3]. According to the picking operation, the miniload AS/RS can be classified into three types: conventional two pick positions, horse-shoe and closed-loop conveyor. 
As the result of the increased space utilization and efficiency, </t>
    </r>
    <r>
      <rPr>
        <b/>
        <sz val="11"/>
        <color rgb="FF4472C4"/>
        <rFont val="Times New Roman"/>
      </rPr>
      <t xml:space="preserve">the miniload AS/RS </t>
    </r>
    <r>
      <rPr>
        <sz val="11"/>
        <color rgb="FF000000"/>
        <rFont val="Times New Roman"/>
      </rPr>
      <t>is the most available system for e-commerce distribution center among current storage and picking systems. From the literature review above, one can see that, the aforementioned studies already involve most design and analysis problems that may occur in current miniload AS/RS</t>
    </r>
  </si>
  <si>
    <r>
      <rPr>
        <sz val="11"/>
        <color rgb="FF000000"/>
        <rFont val="Times New Roman"/>
      </rPr>
      <t xml:space="preserve">The </t>
    </r>
    <r>
      <rPr>
        <b/>
        <sz val="11"/>
        <color rgb="FF4472C4"/>
        <rFont val="Times New Roman"/>
      </rPr>
      <t>miniload-workstation</t>
    </r>
    <r>
      <rPr>
        <sz val="11"/>
        <color rgb="FF000000"/>
        <rFont val="Times New Roman"/>
      </rPr>
      <t xml:space="preserve"> order picking system will be used as a basic system to create a professional e-commerce storage and picking system, a modified miniload AS/RS, which can satisfy all demands of e-commerce distribution center. The main difference between the modified miniload AS/RS and the original one is adding several direct conveyors between corresponding aisles and picking stations in closed-loop conveyor system. 
</t>
    </r>
    <r>
      <rPr>
        <b/>
        <sz val="11"/>
        <color rgb="FF4472C4"/>
        <rFont val="Times New Roman"/>
      </rPr>
      <t>Then a critical problem of modified miniload AS/RS</t>
    </r>
    <r>
      <rPr>
        <sz val="11"/>
        <color rgb="FF000000"/>
        <rFont val="Times New Roman"/>
      </rPr>
      <t xml:space="preserve">, which can be described as how to match items with storage aisles to reduce the whole travelling distance between aisles and picking stations, is studied in this paper. A multi-stage heuristic algorithm is designed to solve this problem. 
</t>
    </r>
    <r>
      <rPr>
        <b/>
        <sz val="11"/>
        <color rgb="FFFF0000"/>
        <rFont val="Times New Roman"/>
      </rPr>
      <t>Pag 2. Miniload modificado para e-commerce</t>
    </r>
  </si>
  <si>
    <r>
      <rPr>
        <b/>
        <sz val="11"/>
        <color rgb="FF4472C4"/>
        <rFont val="Times New Roman"/>
      </rPr>
      <t xml:space="preserve">Modified Miniload AS/RS
</t>
    </r>
    <r>
      <rPr>
        <sz val="11"/>
        <color rgb="FF000000"/>
        <rFont val="Times New Roman"/>
      </rPr>
      <t xml:space="preserve">Storage area consists of several aisles equipped with stacker cranes and input/output conveyors. Each aisle is composed by two single-deep storage racks with an exclusive stacker crane moves horizontally between the racks in charge of storing and retrieving product totes. A product tote is a particular stock-keeping unit (SKU).
Assume that each kind of items is contained in just one product tote and each tote is kept in a certain location of racks. Two parallel conveyors are deployed between each aisle and closed-loop conveyor, namely input and output conveyors. Input conveyor is responsible for taking over totes carried by stacker crane from storage racks (retrieving) and transports them to closed-loop conveyor. On the contrary, output conveyor receives totes from closed-loop conveyor and these totes will be put back by stacker crane (storing). 
</t>
    </r>
    <r>
      <rPr>
        <b/>
        <sz val="11"/>
        <color rgb="FF4472C4"/>
        <rFont val="Times New Roman"/>
      </rPr>
      <t>At the picking stations</t>
    </r>
    <r>
      <rPr>
        <sz val="11"/>
        <color rgb="FF000000"/>
        <rFont val="Times New Roman"/>
      </rPr>
      <t xml:space="preserve">, items are picked from product totes and put into order totes to fulfill customer’s orders. An order tote corresponds to an order which consists of a number of order lines. Each order line represents the required number of items from a certain product tote. When all items required for the order are already picked into the order tote, it will be moved to the take-away conveyor. After picking, operators will check whether the product tote is empty. If yes, the empty tote will be put on the take-away conveyor. Parallel picking stations process different orders at the same time. There are also pairs of input and output conveyors in front of picking stations to transport product totes between closed-loop conveyor and picking stations. When a product tote is required for picking, it will be passed to a horizontal conveyor in front of each operator.
These two sections are almost the same with miniload-workstation order picking system[14], as the main difference consists in closed-loop conveyor. </t>
    </r>
    <r>
      <rPr>
        <b/>
        <sz val="11"/>
        <color rgb="FF4472C4"/>
        <rFont val="Times New Roman"/>
      </rPr>
      <t>Closed-loop conveyor</t>
    </r>
    <r>
      <rPr>
        <sz val="11"/>
        <color rgb="FF000000"/>
        <rFont val="Times New Roman"/>
      </rPr>
      <t xml:space="preserve"> connects the storage area and the picking stations for transporting the product totes. </t>
    </r>
  </si>
  <si>
    <r>
      <rPr>
        <sz val="11"/>
        <color rgb="FF000000"/>
        <rFont val="Times New Roman"/>
      </rPr>
      <t xml:space="preserve">Because of the limited space and merchandise diversity, one aisle can’t contain all kinds of items. Items required for an order always need to be collected from different aisles. So product totes need to be transported between different input/output conveyors of aisles and picking stations. In miniload-workstation order picking system, all totes will enter the closed-loop conveyor, move along the closed-loop in the same direction, and then arrive in the input conveyor of its destination (picking station or aisle). Even its start point is the corresponding picking station/aisle with its destination. For example, a product tote starts at rightmost aisle, and its destination is the rightmost picking station. It needs to travel almost the whole circle as shown in </t>
    </r>
    <r>
      <rPr>
        <b/>
        <sz val="11"/>
        <color rgb="FFFF0000"/>
        <rFont val="Times New Roman"/>
      </rPr>
      <t xml:space="preserve">Fig. 1 
</t>
    </r>
    <r>
      <rPr>
        <sz val="11"/>
        <color rgb="FF000000"/>
        <rFont val="Times New Roman"/>
      </rPr>
      <t xml:space="preserve">(the thick black line). </t>
    </r>
    <r>
      <rPr>
        <b/>
        <u/>
        <sz val="11"/>
        <color rgb="FF4472C4"/>
        <rFont val="Times New Roman"/>
      </rPr>
      <t>In e-commerce,</t>
    </r>
    <r>
      <rPr>
        <sz val="11"/>
        <color rgb="FF000000"/>
        <rFont val="Times New Roman"/>
      </rPr>
      <t xml:space="preserve"> there will be more merchandise types and higher order frequencies. So this process in original system will not be very suitable, as it wastes too much time during the transportation of product totes. It will affect the picking efficiency. In order to improve this situation, several direct conveyors are built between corresponding aisles and picking stations in closed-loop conveyor as shown in </t>
    </r>
    <r>
      <rPr>
        <b/>
        <sz val="11"/>
        <color rgb="FFFF0000"/>
        <rFont val="Times New Roman"/>
      </rPr>
      <t>Fig. 1. I</t>
    </r>
    <r>
      <rPr>
        <sz val="11"/>
        <color rgb="FF000000"/>
        <rFont val="Times New Roman"/>
      </rPr>
      <t>f a product tote starts at rightmost aisle and its destination is the rightmost picking station, it just needs to travel through the direct conveyor between the rightmost aisle and picking station. For all product totes, they will travel to their destination in the shortest line with the help of these direct conveyors.
I</t>
    </r>
    <r>
      <rPr>
        <b/>
        <sz val="11"/>
        <color rgb="FF4472C4"/>
        <rFont val="Times New Roman"/>
      </rPr>
      <t xml:space="preserve">n miniload-workstation order picking system, </t>
    </r>
    <r>
      <rPr>
        <sz val="11"/>
        <color rgb="FF000000"/>
        <rFont val="Times New Roman"/>
      </rPr>
      <t>the contents of all aisles are just kept as equal as possible, no matter the items are stored in which aisle, as the distribution of items won’t affect the travelling distance obviously.</t>
    </r>
    <r>
      <rPr>
        <b/>
        <sz val="11"/>
        <color rgb="FF4472C4"/>
        <rFont val="Times New Roman"/>
      </rPr>
      <t xml:space="preserve"> In the modified system</t>
    </r>
    <r>
      <rPr>
        <sz val="11"/>
        <color rgb="FF000000"/>
        <rFont val="Times New Roman"/>
      </rPr>
      <t xml:space="preserve">, if items appear in the same order, it will be better to store them in the same aisle. Then assign this order to the corresponding picking station. Through investigation, customers usually tend to order some certain items together. So it might be possible to maximize the achievement of our goal. Assume that aisles are already fixed (including number and storage capacity), the problem transforms to matching items with certain aisles. </t>
    </r>
  </si>
  <si>
    <t>automated storage and retrieval systems; constraint programming; dual-command cycles; energy efficiency; large neighborhood search; rack shape; storage assignment</t>
  </si>
  <si>
    <t>Control policy (storage)</t>
  </si>
  <si>
    <t>Energía y pOliticas en ASRS</t>
  </si>
  <si>
    <r>
      <rPr>
        <b/>
        <sz val="11"/>
        <color rgb="FF4472C4"/>
        <rFont val="Times New Roman"/>
      </rPr>
      <t>Energy efficiency</t>
    </r>
    <r>
      <rPr>
        <sz val="11"/>
        <color rgb="FF4472C4"/>
        <rFont val="Times New Roman"/>
      </rPr>
      <t xml:space="preserve"> </t>
    </r>
    <r>
      <rPr>
        <sz val="11"/>
        <color rgb="FF000000"/>
        <rFont val="Times New Roman"/>
      </rPr>
      <t xml:space="preserve">has become a primary goal to be pursued for sustainable logistics. In automated storage and retrieval systems this leads to revise the traditional control policies aimed at picking time minimisation and to pay more attention to rack configuration, which has been not a research concern from the time-based perspective. Proper models for energy calculation should be developed by introducing new factors neglected in time analysis, such as the weight of unit loads and the differentiation of shifts along the horizontal and vertical axis as regard energy requirements, due to different contribution of gravity, inertia and friction. </t>
    </r>
  </si>
  <si>
    <t>Energia, control policies</t>
  </si>
  <si>
    <t>The effect on energy consumption per operation of the optimisation objective changes more significantly among different rack shapes than demand distribution.
The shape of the rack plays a new role when energy consumption should be lowered. Crane specifications needed to calculate energy requirements are strictly related to the height of the rack. Moreover, for a given rack capacity, the horizontal  and vertical development affects the balance of the different torque components to be overcome by motors, such as gravity and inertia.</t>
  </si>
  <si>
    <r>
      <rPr>
        <sz val="11"/>
        <color rgb="FF000000"/>
        <rFont val="Times New Roman"/>
      </rPr>
      <t xml:space="preserve">Time and energy are linked by power, but optimising picking time leads to affect energy consumption of the slowest movement only, while energy requirements for the fastest one are neglected. 
</t>
    </r>
    <r>
      <rPr>
        <b/>
        <sz val="11"/>
        <color rgb="FF4472C4"/>
        <rFont val="Times New Roman"/>
      </rPr>
      <t xml:space="preserve">Control policies for AS/RSs essentially address three main issues (see Roodbergen and Vis (2009), Gagliardi et al. (2012a) for recent reviews): 
</t>
    </r>
    <r>
      <rPr>
        <sz val="11"/>
        <color rgb="FF000000"/>
        <rFont val="Times New Roman"/>
      </rPr>
      <t>1) how to assign storage locations to incoming unit loads; 
2) how to sequence storage and retrieval operations.
3) where to position the crane when idle</t>
    </r>
  </si>
  <si>
    <r>
      <rPr>
        <b/>
        <sz val="11"/>
        <color rgb="FF4472C4"/>
        <rFont val="Times New Roman"/>
      </rPr>
      <t xml:space="preserve">Energy-aware operations in AS/RSs: a literature review: </t>
    </r>
    <r>
      <rPr>
        <sz val="11"/>
        <color rgb="FF000000"/>
        <rFont val="Times New Roman"/>
      </rPr>
      <t>About the storage location assignment problem, Hausman et al. (1976) demonstrated that the best time performance is achievable by applying the</t>
    </r>
    <r>
      <rPr>
        <b/>
        <sz val="11"/>
        <color rgb="FF000000"/>
        <rFont val="Times New Roman"/>
      </rPr>
      <t xml:space="preserve"> time-based full turnover policy (TBFT)</t>
    </r>
    <r>
      <rPr>
        <sz val="11"/>
        <color rgb="FF000000"/>
        <rFont val="Times New Roman"/>
      </rPr>
      <t>, i.e. dedicating the positions requiring the shortest machinetravel time to the unit loads with the highest turnover frequency. Similarly,</t>
    </r>
    <r>
      <rPr>
        <b/>
        <sz val="11"/>
        <color rgb="FF000000"/>
        <rFont val="Times New Roman"/>
      </rPr>
      <t xml:space="preserve"> the energy-based full turnover policy (EBFT)</t>
    </r>
    <r>
      <rPr>
        <sz val="11"/>
        <color rgb="FF000000"/>
        <rFont val="Times New Roman"/>
      </rPr>
      <t xml:space="preserve"> introduced by Meneghetti and Monti (2013b) assigns the locations, which require the minimum energy consumption for crane movements, to products sorted by their turnover frequency in decreasing order.</t>
    </r>
    <r>
      <rPr>
        <b/>
        <sz val="11"/>
        <color rgb="FF4472C4"/>
        <rFont val="Times New Roman"/>
      </rPr>
      <t xml:space="preserve"> As the TBFT, the EBFT</t>
    </r>
    <r>
      <rPr>
        <sz val="11"/>
        <color rgb="FF000000"/>
        <rFont val="Times New Roman"/>
      </rPr>
      <t xml:space="preserve"> was proven to outperform the commonly adopted shared policies such as the random policy (every product can occupy every open location in the rack) or the class-based one (a product can occupy every location within the zone assigned to its demand class); energy saving grows with the skewness of the demand curves, i.e. when a small percentage of items accounts for more and more part of operations, as in a Pareto distribution with increasing shape factor.
The shape of the zones dedicated to products by the</t>
    </r>
    <r>
      <rPr>
        <b/>
        <sz val="11"/>
        <color rgb="FF000000"/>
        <rFont val="Times New Roman"/>
      </rPr>
      <t xml:space="preserve"> EBFT policy is step-wise</t>
    </r>
    <r>
      <rPr>
        <sz val="11"/>
        <color rgb="FF000000"/>
        <rFont val="Times New Roman"/>
      </rPr>
      <t>, thus differing from the traditional rectangular or L-shape achievable with the</t>
    </r>
    <r>
      <rPr>
        <b/>
        <sz val="11"/>
        <color rgb="FF000000"/>
        <rFont val="Times New Roman"/>
      </rPr>
      <t xml:space="preserve"> TBFT and class-based storage </t>
    </r>
    <r>
      <rPr>
        <sz val="11"/>
        <color rgb="FF000000"/>
        <rFont val="Times New Roman"/>
      </rPr>
      <t xml:space="preserve">(Eynan and Rosenblatt 1994). In general, a shift towards higher positions in the rack in comparison to the time-based ones is recorded; gravity contribution makes, in fact, the movement energy free in the descending phases along the y-axis, while shifts along the horizontal axis where inertia of the whole crane and the unit load has to be overcome, are reduced.
</t>
    </r>
  </si>
  <si>
    <r>
      <rPr>
        <sz val="11"/>
        <color rgb="FF000000"/>
        <rFont val="Times New Roman"/>
      </rPr>
      <t>Comparing time and energy performance of the</t>
    </r>
    <r>
      <rPr>
        <b/>
        <sz val="11"/>
        <color rgb="FF4472C4"/>
        <rFont val="Times New Roman"/>
      </rPr>
      <t xml:space="preserve"> TBFT and the EBFT </t>
    </r>
    <r>
      <rPr>
        <sz val="11"/>
        <color rgb="FF000000"/>
        <rFont val="Times New Roman"/>
      </rPr>
      <t xml:space="preserve">policies for single-weight items, it was recognised how the latter leads to energy saving of the same magnitude of time worsening with respect to the time-based approach  (Meneghetti and Monti 2013b). Thus, a trade-off arises between time and energy performances, and a firm should choose what factor leads to major competitive advantage in order to select the most proper storage policy.
The </t>
    </r>
    <r>
      <rPr>
        <b/>
        <sz val="11"/>
        <color rgb="FF4472C4"/>
        <rFont val="Times New Roman"/>
      </rPr>
      <t xml:space="preserve">TBFT policy, </t>
    </r>
    <r>
      <rPr>
        <sz val="11"/>
        <color rgb="FF000000"/>
        <rFont val="Times New Roman"/>
      </rPr>
      <t xml:space="preserve">in fact, restricts the system adaptations to the orders by leaving empty dedicated locations which could be occupied, instead, by other items with greater benefits on final performance.
</t>
    </r>
    <r>
      <rPr>
        <b/>
        <sz val="11"/>
        <color rgb="FF4472C4"/>
        <rFont val="Times New Roman"/>
      </rPr>
      <t xml:space="preserve">Optimisation of energy-aware operations in AS/RSs
</t>
    </r>
    <r>
      <rPr>
        <sz val="11"/>
        <color rgb="FF000000"/>
        <rFont val="Times New Roman"/>
      </rPr>
      <t xml:space="preserve">In order to assess the impact of rack shape on AS/RS performances, an optimised system should be considered, meaning that the best current control policies are simultaneously applied to the analysed automated warehouse.
Basing on current literature results reported in the previous Section 2, </t>
    </r>
    <r>
      <rPr>
        <b/>
        <sz val="11"/>
        <color rgb="FF000000"/>
        <rFont val="Times New Roman"/>
      </rPr>
      <t>the best control policies for time and energy optimisation</t>
    </r>
    <r>
      <rPr>
        <sz val="11"/>
        <color rgb="FF000000"/>
        <rFont val="Times New Roman"/>
      </rPr>
      <t xml:space="preserve"> have been identified, as shown in Figure 1. </t>
    </r>
    <r>
      <rPr>
        <b/>
        <sz val="11"/>
        <color rgb="FF4472C4"/>
        <rFont val="Times New Roman"/>
      </rPr>
      <t>The best performance on energy saving can be expected, in particular, by adopting: the BEOL policy as storage strategy; t</t>
    </r>
    <r>
      <rPr>
        <sz val="11"/>
        <color rgb="FF000000"/>
        <rFont val="Times New Roman"/>
      </rPr>
      <t xml:space="preserve">he energy-based mandatory interleaving as sequencing strategy, meaning  that dual-command cycles are performed whenever possible and arranged so that energy requirements for crane movements  are minimised; and the input station as dwell point for single-command cycles. Moreover, new generation cranes with speed profile adjustment and energy recovery should be considered, as well as the most general case of multiple-weight unit loads  within the same rack. </t>
    </r>
    <r>
      <rPr>
        <b/>
        <sz val="11"/>
        <color rgb="FF4472C4"/>
        <rFont val="Times New Roman"/>
      </rPr>
      <t xml:space="preserve">For time optimisation, </t>
    </r>
    <r>
      <rPr>
        <sz val="11"/>
        <color rgb="FF000000"/>
        <rFont val="Times New Roman"/>
      </rPr>
      <t xml:space="preserve">instead, the COL storage policy, the time-based mandatory interleaving and the input station as dwell point for single-command cycles, in the most general case of equal probability of storage and retrieval requests, should be adopted
</t>
    </r>
    <r>
      <rPr>
        <b/>
        <sz val="11"/>
        <color rgb="FFFF0000"/>
        <rFont val="Times New Roman"/>
      </rPr>
      <t>Pág 6. Control policies Fig 1.</t>
    </r>
  </si>
  <si>
    <r>
      <rPr>
        <b/>
        <sz val="11"/>
        <color rgb="FF4472C4"/>
        <rFont val="Times New Roman"/>
      </rPr>
      <t xml:space="preserve">Energy consumption </t>
    </r>
    <r>
      <rPr>
        <sz val="11"/>
        <color rgb="FF000000"/>
        <rFont val="Times New Roman"/>
      </rPr>
      <t xml:space="preserve">is strictly related to crane specifications, such as nominal speeds and accelerations, angular speed  of each motor per axis, inertia, friction coefficient, transmission, gear and motor efficiency, etc. Cranes differ mainly on  the basis of system height due to the different structure of the AS/RS machine needed to reach upper levels. Thus, given  a storage capacity, to compare the performances of different rack shapes, the proper crane should be assigned to each rack configuration, in order to calculate time and energy requirements and optimise operations consequently.
</t>
    </r>
  </si>
  <si>
    <t>automated storage and retrieval systems; constraint programming; design optimisation; energy efficiency; food supply chain; frozen food; sustainable supply chain management</t>
  </si>
  <si>
    <t>System configuration (Rack, crane)</t>
  </si>
  <si>
    <t>Food</t>
  </si>
  <si>
    <t>R-ASRS en la cadenas de comida en refrigeración, hablan de condiciones y energia.</t>
  </si>
  <si>
    <t>Comida/refrigeración</t>
  </si>
  <si>
    <t>R-ASRS</t>
  </si>
  <si>
    <r>
      <rPr>
        <b/>
        <sz val="11"/>
        <color rgb="FF4472C4"/>
        <rFont val="Times New Roman"/>
      </rPr>
      <t>Refrigeration</t>
    </r>
    <r>
      <rPr>
        <sz val="11"/>
        <color rgb="FF000000"/>
        <rFont val="Times New Roman"/>
      </rPr>
      <t xml:space="preserve"> is important in maintaining the safety and quality of many foods and enabling food to be supplied to an increasingly urbanised world. As underlined by James and James (2010), it is estimated that 40% of all food requires refrigeration and 15% of the electricity consumed worldwide is used for refrigeration. Cold chain developments have gone hand in hand with a shift towards the production and consumption of more inherently refrigeration-dependent foods (Garnett 2011). As regards very negative refrigeration, according to TMR (2013), the demand for frozen food was valued at USD 224.74 billion in 2012 and is expected to reach USD 293.75 billion by 2019.
</t>
    </r>
    <r>
      <rPr>
        <b/>
        <sz val="11"/>
        <color rgb="FF4472C4"/>
        <rFont val="Times New Roman"/>
      </rPr>
      <t xml:space="preserve">Introduction of AS/RSs into the cold chain as preferable warehousing facilities
</t>
    </r>
    <r>
      <rPr>
        <sz val="11"/>
        <color rgb="FF000000"/>
        <rFont val="Times New Roman"/>
      </rPr>
      <t>has been even enhanced by the need of avoiding unfavourable working conditions for manpower, especially when very negative temperatures should be maintained, thus relating their adoption also to the social dimension of sustainability</t>
    </r>
  </si>
  <si>
    <r>
      <rPr>
        <b/>
        <sz val="11"/>
        <color rgb="FF4472C4"/>
        <rFont val="Times New Roman"/>
      </rPr>
      <t>Food supply chain features and issues :</t>
    </r>
    <r>
      <rPr>
        <sz val="11"/>
        <color rgb="FF000000"/>
        <rFont val="Times New Roman"/>
      </rPr>
      <t xml:space="preserve">As described by Van Der Vorst, Tromp, and Van Der Zee (2009), a food supply chain network (FSCN) comprises organisations that are responsible for the production and distribution of vegetable- or animal-based products. FSCNs for fresh agricultural products can be distinguished from FSCNs for processed food products with higher added value.
In the distribution of food products, </t>
    </r>
    <r>
      <rPr>
        <b/>
        <sz val="11"/>
        <color rgb="FF4472C4"/>
        <rFont val="Times New Roman"/>
      </rPr>
      <t>temperature control</t>
    </r>
    <r>
      <rPr>
        <sz val="11"/>
        <color rgb="FF000000"/>
        <rFont val="Times New Roman"/>
      </rPr>
      <t xml:space="preserve"> is an essential factor; it affects both product quality, by influencing  the level of quality degradation, and product safety, by influencing the growth of potentially harmful bacteria. Insufficient temperature control may even lead to chemical reactions that affect appearance or texture of products and make them undesirable. In relation to temperature control, three types of food supply chains can be identified: frozen (below −18 ◦C), chilled (from 0 to 15 ◦C) and ambient (Akkerman, Farahani, and Grunow 2010). </t>
    </r>
    <r>
      <rPr>
        <b/>
        <sz val="11"/>
        <color rgb="FF4472C4"/>
        <rFont val="Times New Roman"/>
      </rPr>
      <t xml:space="preserve">This classification reflects the main modes </t>
    </r>
    <r>
      <rPr>
        <sz val="11"/>
        <color rgb="FF000000"/>
        <rFont val="Times New Roman"/>
      </rPr>
      <t xml:space="preserve">of handling products in terms of production and distribution technologies, related to temperature control and product packaging; it also corresponds to different ways of dealing with quality degradation, which in a frozen state may be almost stopped for some products. This reduces the complexity of the FSC design significantly and largely eliminates the need for quality change models. 
</t>
    </r>
    <r>
      <rPr>
        <b/>
        <sz val="11"/>
        <color rgb="FF00B050"/>
        <rFont val="Times New Roman"/>
      </rPr>
      <t>En Pag 3 tercer parrafo se establcen las temperaturas en ciertos paises para diferentes tipos de cadenas de comida refrigeradas, se puede poner en tabla de comparación. Como es demasiado texto pero se puede resumir sie  snecesario no se coloco aca.</t>
    </r>
  </si>
  <si>
    <r>
      <rPr>
        <b/>
        <sz val="11"/>
        <color rgb="FF4472C4"/>
        <rFont val="Times New Roman"/>
      </rPr>
      <t xml:space="preserve">Sustainable refrigerated storage facilities design and green cold chains interface: </t>
    </r>
    <r>
      <rPr>
        <sz val="11"/>
        <color rgb="FF000000"/>
        <rFont val="Times New Roman"/>
      </rPr>
      <t xml:space="preserve">When designing a refrigerated storage facility, some decisions at food supply chain level are required and should be carefully included into the design process (see the left side of Figure 1). Among these choices, some are common to all supply chains, as:
• the storage capacity assigned to the analysed facility within the distribution network;
• the throughput required to the storage facility in order to comply with the incoming and delivered products rate
needed to efficiently fulfill market demand.
he following decisions, even if they can be related to a generic supply chain, deserve different attention and models in the case of FSC:
• the replenishment batch size derived from the selected supply and inventory policy. In the food supply chain, batch
size should be optimised by models taking into account also the temperature control, as underlined in Section 2.1;
• the location of the storage facility that enables an efficient and effective fulfilment of market requirements. Even if
different costs can be commonly ascribed to different site options in logistic networks due to, for example, different
costs of land, the cold chain facility location plays an even more peculiar role. The outdoor temperature, in facts,
influences heat transmission loads through surfaces (buildings and vehicles) and therefore affects the maintenance
of the proper food temperature during the various phases of the logistic network.
</t>
    </r>
    <r>
      <rPr>
        <b/>
        <sz val="11"/>
        <color rgb="FFFF0000"/>
        <rFont val="Times New Roman"/>
      </rPr>
      <t xml:space="preserve">Pág 6. Design model supplyc hain and sustainable R-ASRS
</t>
    </r>
    <r>
      <rPr>
        <sz val="11"/>
        <color rgb="FF000000"/>
        <rFont val="Times New Roman"/>
      </rPr>
      <t xml:space="preserve">Other decisions can be specifically ascribed to cold chains, such as:
• the temperature at which the frozen food should be maintained in the storage facility, in order to assure a proper
level of quality and safety;
• the temperature of incoming food, which is mainly affected by temperature control during the transportation process to the cold store.
In turn, during the feasibility analysis phase of a R-AS/RS, </t>
    </r>
    <r>
      <rPr>
        <b/>
        <sz val="11"/>
        <color rgb="FF4472C4"/>
        <rFont val="Times New Roman"/>
      </rPr>
      <t xml:space="preserve">the main questions that a designer </t>
    </r>
    <r>
      <rPr>
        <sz val="11"/>
        <color rgb="FF000000"/>
        <rFont val="Times New Roman"/>
      </rPr>
      <t>should address are:
• What lane depth is more suitable for a given supply policy of items to be stored, previously established by the FSC
manager?
• How many vertical levels of unit loads and how many multiple deep columns per aisle should be arranged to comply with the storage capacity selected by the FSC manager?
• How many aisles and cranes should be provided in order to keep storage and retrieval cycle times sufficiently low to satisfy the warehouse throughput for a given system productivity?</t>
    </r>
  </si>
  <si>
    <r>
      <rPr>
        <b/>
        <sz val="11"/>
        <color rgb="FF4472C4"/>
        <rFont val="Times New Roman"/>
      </rPr>
      <t xml:space="preserve">Energy models
</t>
    </r>
    <r>
      <rPr>
        <sz val="11"/>
        <color rgb="FF000000"/>
        <rFont val="Times New Roman"/>
      </rPr>
      <t>Energy consumed by the crane in an AS/RS depends on rack horizontal and vertical development. One motor per axis is,
in fact, installed on cranes and its specifications as well as the crane structure depends on rack dimensions, in particular
the storage height to be reached. Also the storage assignment policy and demand distribution affect energy consumption
(Meneghetti and Monti 2013).
A typical supply chain design decision is the location of the involved facilities. For cold chains, location affects outdoor
temperature pattern and therefore energy requirements to overcome transmission loads of building surfaces.</t>
    </r>
  </si>
  <si>
    <t>elitist non-dominated sorting genetic algorithm; multi-tier shuttle warehousing system; task scheduling problem; warehouse operation process</t>
  </si>
  <si>
    <t>System chocie (Multi-tier shuttle)</t>
  </si>
  <si>
    <t>multi-tier shuttle warehousing
systems_x000D_</t>
  </si>
  <si>
    <r>
      <rPr>
        <b/>
        <sz val="11"/>
        <color rgb="FF4472C4"/>
        <rFont val="Times New Roman"/>
      </rPr>
      <t xml:space="preserve">Multi-tier shuttle warehousing systems (MSWSs) </t>
    </r>
    <r>
      <rPr>
        <sz val="11"/>
        <color rgb="FF000000"/>
        <rFont val="Times New Roman"/>
      </rPr>
      <t>are a new automated warehousing technique to store and retrieve stock keeping units (SKUs). These units are derived from automated storage and retrieval system (AS/RS). In conventional AS/RS, each storage or retrieval task is performed using an aisle-captive stacker crane with moving horizontally and vertically in parallel. Conversely, a shuttle can at most move horizontally along with bilateral storage racks in one tier.
A lift that is located outside the first column of storage racks controls the vertical movement of the SKUs and/or the shuttles.</t>
    </r>
    <r>
      <rPr>
        <b/>
        <sz val="11"/>
        <color rgb="FF000000"/>
        <rFont val="Times New Roman"/>
      </rPr>
      <t xml:space="preserve"> The stacker crane is replaced by a combination of multi-tier shuttles and a lift in the MSWS</t>
    </r>
    <r>
      <rPr>
        <sz val="11"/>
        <color rgb="FF000000"/>
        <rFont val="Times New Roman"/>
      </rPr>
      <t xml:space="preserve">. Moreover, the shuttle and lift movements are mutually independent. As illustrated in Figure 1, this new application not only inherits the merit of AS/RS, which includes high space utilisation and storage volumes, but is also equipped with high-level flexibility to accommodate warehousing fluctuation. Furthermore, MSWS represents the development trend of AS/RS in terms of customised storage and future small and frequent orders. Based on the total number of shuttles to tiers, MSWS has two main configurations, namely the tier-captive and the tier-to-tier MSWS.
</t>
    </r>
    <r>
      <rPr>
        <b/>
        <sz val="11"/>
        <color rgb="FF4472C4"/>
        <rFont val="Times New Roman"/>
      </rPr>
      <t>In the tier-captive configuration,</t>
    </r>
    <r>
      <rPr>
        <sz val="11"/>
        <color rgb="FF000000"/>
        <rFont val="Times New Roman"/>
      </rPr>
      <t xml:space="preserve"> each shuttle is assigned to a corresponding storage tier in one aisle. That is, the number of shuttles is equal to the number of storage tiers. By contrast, the number of shuttles is less than the number of storage tiers in the tier-to-tier configuration. At least one storage tier is available, and it may not be serviced at once until a spare shuttle is transferred from another storage tier using the lift.
MSWSs have attracted attention from logistics corporations and have been applied in some industries, such as Dematic  Multishuttle® 2, OSR ShuttleTM by KNAPP AG and the QUICKSTORE HDS shuttle system by Vanderlande Industries. Although these AS/RS-based warehousing systems are present in some logistics distribution centres, extensive research has not been conducted on the MSWS, especially with respect to task scheduling. This process significantly affects system performance.
</t>
    </r>
    <r>
      <rPr>
        <b/>
        <sz val="11"/>
        <color rgb="FFFF0000"/>
        <rFont val="Times New Roman"/>
      </rPr>
      <t>Pág 3. MSWS foto</t>
    </r>
  </si>
  <si>
    <r>
      <rPr>
        <b/>
        <sz val="11"/>
        <color rgb="FF000000"/>
        <rFont val="Times New Roman"/>
      </rPr>
      <t xml:space="preserve">In this study, we make several assumptions that may be investigated in future research. </t>
    </r>
    <r>
      <rPr>
        <sz val="11"/>
        <color rgb="FF000000"/>
        <rFont val="Times New Roman"/>
      </rPr>
      <t>For example, we assume that an independent shuttle is present in each position. Furthermore, we do not need a lift to change shuttle position. However, the same shuttle can be used for multi-layer storage in some cases to save the cost of equipment investment. Moreover, we consider only randomised storage. Nevertheless, other Storage policies (e.g. class-based or dedicated storage) can be considered as well. This topic provides an interesting direction for future research, and precise results may be obtained through the enhancement of algorithms.</t>
    </r>
  </si>
  <si>
    <r>
      <rPr>
        <b/>
        <sz val="11"/>
        <color rgb="FF4472C4"/>
        <rFont val="Times New Roman"/>
      </rPr>
      <t>The warehousing operation in MSWS has a unique system structure</t>
    </r>
    <r>
      <rPr>
        <sz val="11"/>
        <color rgb="FF000000"/>
        <rFont val="Times New Roman"/>
      </rPr>
      <t xml:space="preserve">. A single shuttle performs storage and retrieval tasks at each storage tier in the tier-captive MSWS, as illustrated in Figure 1. The lift that is Located outside the first column of each aisle controls the vertical movement of the required SKU. In this warehousing system, all of the storage and retrieval tasks in an aisle are completed by combining the shuttles and the lift. Although this combination consumes more time for a single task than the stacker crane does in the conventional AS/RS, the parallel performance of multi-tier shuttles can improve warehousing efficiency to some extent.
</t>
    </r>
    <r>
      <rPr>
        <b/>
        <sz val="11"/>
        <color rgb="FF4472C4"/>
        <rFont val="Times New Roman"/>
      </rPr>
      <t xml:space="preserve">To analyse the system performance and task scheduling in the subsequent sections, we make the following fundamental assumptions, which are widely used in AS/RS and its variants.
</t>
    </r>
    <r>
      <rPr>
        <sz val="11"/>
        <color rgb="FF000000"/>
        <rFont val="Times New Roman"/>
      </rPr>
      <t xml:space="preserve">  Si</t>
    </r>
    <r>
      <rPr>
        <b/>
        <sz val="11"/>
        <color rgb="FF4472C4"/>
        <rFont val="Times New Roman"/>
      </rPr>
      <t>mple operation mode. A</t>
    </r>
    <r>
      <rPr>
        <sz val="11"/>
        <color rgb="FF000000"/>
        <rFont val="Times New Roman"/>
      </rPr>
      <t>ll inbound and outbound customer orders are fulfilled in different time windows. That is, the MSWS does not accept and satisfy the inbound customer demand when we take retrieval task scheduling as an example in the upcoming analysis.
 Fi</t>
    </r>
    <r>
      <rPr>
        <b/>
        <sz val="11"/>
        <color rgb="FF4472C4"/>
        <rFont val="Times New Roman"/>
      </rPr>
      <t>rst-come-first-serve (FCFS) pri</t>
    </r>
    <r>
      <rPr>
        <sz val="11"/>
        <color rgb="FF000000"/>
        <rFont val="Times New Roman"/>
      </rPr>
      <t>nciple. Multi-tier shuttles and the lift conform to the basic operation principle of FCFS. There is no customer order emerges, and every order shares the same priority level.
 Dwel</t>
    </r>
    <r>
      <rPr>
        <b/>
        <sz val="11"/>
        <color rgb="FF4472C4"/>
        <rFont val="Times New Roman"/>
      </rPr>
      <t>l point policy. In t</t>
    </r>
    <r>
      <rPr>
        <sz val="11"/>
        <color rgb="FF000000"/>
        <rFont val="Times New Roman"/>
      </rPr>
      <t>his case, the shuttles and the lift remain where they finish their jobs when idle. Multi-shuttles remain at the first column in their storage tier, and the final location of the lift is the input/output (I/O) station during the performance period of outbound jobs.
According to the</t>
    </r>
    <r>
      <rPr>
        <b/>
        <sz val="11"/>
        <color rgb="FF4472C4"/>
        <rFont val="Times New Roman"/>
      </rPr>
      <t xml:space="preserve"> FCFS rule</t>
    </r>
    <r>
      <rPr>
        <sz val="11"/>
        <color rgb="FF000000"/>
        <rFont val="Times New Roman"/>
      </rPr>
      <t>, the lift retrieves the request of the shuttle from the I/O station when it becomes idle. Once the lift arrives at the handover station in the retrieval tier, the SKU is transferred from the shuttle to the lift. The monitoring system then releases the shuttle for the next retrieval task. The lift continues to descend to the I/O station while carrying the SKU. Finally, the lift cannot be released until the required SKU is unloaded at the I/O station. When a series of retrieval tasks arrive at the MSWS, some of them can be executed by multi-tier shuttles in parallel. Every required SKU is then sequentially transferred to the I/O station by the lift. Although each device abides by the FCFS principle, the system performance of the MSWS can be summed up into parallel retrieval and sequential transfer (PRST). This PRST-based warehousing system differs significantly from TSP models, which are commonly used to optimise the conventional AS/RS.</t>
    </r>
  </si>
  <si>
    <t>Automated storage and retrieval system; Fragmentation avoidance; Simulation; Warehouse automation</t>
  </si>
  <si>
    <t>System chice (Miniload)</t>
  </si>
  <si>
    <t>Sequencing (slotting rule)</t>
  </si>
  <si>
    <t>Slotting in miniload automated storage and retrieval systems (Miniload ASRS) - Fragmentación</t>
  </si>
  <si>
    <t>Fragmentación</t>
  </si>
  <si>
    <t>Mini Load</t>
  </si>
  <si>
    <r>
      <rPr>
        <sz val="11"/>
        <color rgb="FF000000"/>
        <rFont val="Times New Roman"/>
      </rPr>
      <t>T</t>
    </r>
    <r>
      <rPr>
        <b/>
        <sz val="11"/>
        <color rgb="FF4472C4"/>
        <rFont val="Times New Roman"/>
      </rPr>
      <t xml:space="preserve">his paper studies a miniload AS/RS where cartons have different widths and, </t>
    </r>
    <r>
      <rPr>
        <sz val="11"/>
        <color rgb="FF000000"/>
        <rFont val="Times New Roman"/>
      </rPr>
      <t xml:space="preserve">when cartons are continuously inserted and retrieved from the storage, the available space in the storage will become fragmented. Therefore, it is impossible to do complete scheduling, and decisions have to be made online when a carton arrives into the system. Fig. 1 illustrates how gaps are formed in the storage. The aim of the paper is to find out how different slotting rules avoid this fragmentation.
</t>
    </r>
    <r>
      <rPr>
        <b/>
        <sz val="11"/>
        <color rgb="FFFF0000"/>
        <rFont val="Times New Roman"/>
      </rPr>
      <t>Fig 1. fragmentacion</t>
    </r>
  </si>
  <si>
    <r>
      <rPr>
        <sz val="11"/>
        <color rgb="FF000000"/>
        <rFont val="Times New Roman"/>
      </rPr>
      <t xml:space="preserve">
 </t>
    </r>
    <r>
      <rPr>
        <b/>
        <sz val="11"/>
        <color rgb="FF4472C4"/>
        <rFont val="Times New Roman"/>
      </rPr>
      <t>The BF-ABL rul</t>
    </r>
    <r>
      <rPr>
        <sz val="11"/>
        <color rgb="FF000000"/>
        <rFont val="Times New Roman"/>
      </rPr>
      <t>e, which is the focus in the paper and which is based on best fit and aligns inserted cartons on both sides of the shelf and next to the longer carton, outperforms the other rules in the experiments. The advantage in terms of utilisation compared to the worst rule, FF-AL, is around 10%at its highest.
</t>
    </r>
    <r>
      <rPr>
        <b/>
        <sz val="11"/>
        <color rgb="FF4472C4"/>
        <rFont val="Times New Roman"/>
      </rPr>
      <t xml:space="preserve"> Especially in the case of short shelves, the rules with AL</t>
    </r>
    <r>
      <rPr>
        <sz val="11"/>
        <color rgb="FF000000"/>
        <rFont val="Times New Roman"/>
      </rPr>
      <t>, which means always aligning cartons on the left-hand side of the gap, give clearly worse results 
than the other rules</t>
    </r>
  </si>
  <si>
    <r>
      <rPr>
        <sz val="11"/>
        <color rgb="FF000000"/>
        <rFont val="Times New Roman"/>
      </rPr>
      <t xml:space="preserve">In computer science that deals with storages and memory, this kind of fragmentation is called external fragmentation (see e.g. Randell (1969) and Wilson et al. (1995)). </t>
    </r>
    <r>
      <rPr>
        <b/>
        <sz val="11"/>
        <color rgb="FF4472C4"/>
        <rFont val="Times New Roman"/>
      </rPr>
      <t xml:space="preserve">Fragmentation </t>
    </r>
    <r>
      <rPr>
        <sz val="11"/>
        <color rgb="FF000000"/>
        <rFont val="Times New Roman"/>
      </rPr>
      <t xml:space="preserve">is normally avoided by using </t>
    </r>
    <r>
      <rPr>
        <b/>
        <sz val="11"/>
        <color rgb="FF4472C4"/>
        <rFont val="Times New Roman"/>
      </rPr>
      <t>defragmentation</t>
    </r>
    <r>
      <rPr>
        <sz val="11"/>
        <color rgb="FF000000"/>
        <rFont val="Times New Roman"/>
      </rPr>
      <t xml:space="preserve"> tools. However, unlike computers, in AS/RSs the defragmentation imposes costs as it will significantly delay the current operation and it will cause the material handling device unnecessary operation. </t>
    </r>
    <r>
      <rPr>
        <b/>
        <sz val="11"/>
        <color rgb="FF4472C4"/>
        <rFont val="Times New Roman"/>
      </rPr>
      <t xml:space="preserve">Thus, defragmentation should be avoided in AS/RSs by proactively reducing fragmentation.
Miniload AS/RS system 
</t>
    </r>
    <r>
      <rPr>
        <sz val="11"/>
        <color rgb="FF000000"/>
        <rFont val="Times New Roman"/>
      </rPr>
      <t xml:space="preserve">This paper studies an AS/RS with N identical W-width  shelves. Cartons are inserted to and retrieved from the storage. As the studying of slotting into shelves is the aim of 
the paper, crane movement and input/output locations are not considered in this paper.
When cartons are inserted, a decision regarding the slotting position has to be made. Thus, the purpose of the paper is to find out a good detailed slotting rule that makes utilisation high by reducing the fragmentation of the storage into small and unusable gaps. Utilisation is defined here as the ratio of the total width of cartons to the total width of shelves. </t>
    </r>
  </si>
  <si>
    <r>
      <rPr>
        <b/>
        <sz val="11"/>
        <color rgb="FF4472C4"/>
        <rFont val="Times New Roman"/>
      </rPr>
      <t xml:space="preserve">Slotting rules 
</t>
    </r>
    <r>
      <rPr>
        <sz val="11"/>
        <color rgb="FF000000"/>
        <rFont val="Times New Roman"/>
      </rPr>
      <t xml:space="preserve">In order to find a good slotting rule, this paper compares seven slotting rules. The rules are based on either </t>
    </r>
    <r>
      <rPr>
        <b/>
        <sz val="11"/>
        <color rgb="FF4472C4"/>
        <rFont val="Times New Roman"/>
      </rPr>
      <t>best fit (BF) or first fit (FF)</t>
    </r>
    <r>
      <rPr>
        <sz val="11"/>
        <color rgb="FF000000"/>
        <rFont val="Times New Roman"/>
      </rPr>
      <t xml:space="preserve">. Best fit allocates cartons to the smallest free gap into which the carton fits. In first fit, the shelves are gone through in order instead, and the carton is put into the first gap that has enough space.
Therefore a gap is found using either best fit or first fit. The next step is to decide to which side of the gap the carton is aligned. For that, there are three options:
 </t>
    </r>
    <r>
      <rPr>
        <b/>
        <sz val="11"/>
        <color rgb="FF4472C4"/>
        <rFont val="Times New Roman"/>
      </rPr>
      <t>AL –</t>
    </r>
    <r>
      <rPr>
        <sz val="11"/>
        <color rgb="FF000000"/>
        <rFont val="Times New Roman"/>
      </rPr>
      <t xml:space="preserve"> align left
  </t>
    </r>
    <r>
      <rPr>
        <b/>
        <sz val="11"/>
        <color rgb="FF4472C4"/>
        <rFont val="Times New Roman"/>
      </rPr>
      <t xml:space="preserve">ABL – </t>
    </r>
    <r>
      <rPr>
        <sz val="11"/>
        <color rgb="FF000000"/>
        <rFont val="Times New Roman"/>
      </rPr>
      <t xml:space="preserve">aligns cartons on both sides of the shelf in such a way that the carton is aligned next to the longer carton if there are cartons on both sides of the 
shelf.
 </t>
    </r>
    <r>
      <rPr>
        <b/>
        <sz val="11"/>
        <color rgb="FF4472C4"/>
        <rFont val="Times New Roman"/>
      </rPr>
      <t xml:space="preserve">ABS </t>
    </r>
    <r>
      <rPr>
        <sz val="11"/>
        <color rgb="FF000000"/>
        <rFont val="Times New Roman"/>
      </rPr>
      <t xml:space="preserve">– aligns cartons on both sides of the shelf in such a way that the carton is aligned next to the shorter carton if there are cartons on both sides of the shelf.
All the combinations of the above fitting and aligning rules are studied and they are the following:
 </t>
    </r>
    <r>
      <rPr>
        <b/>
        <sz val="11"/>
        <color rgb="FF4472C4"/>
        <rFont val="Times New Roman"/>
      </rPr>
      <t>BF-AL:</t>
    </r>
    <r>
      <rPr>
        <sz val="11"/>
        <color rgb="FF000000"/>
        <rFont val="Times New Roman"/>
      </rPr>
      <t xml:space="preserve"> best fit that always aligns next to the carton on the left-hand side;
 </t>
    </r>
    <r>
      <rPr>
        <b/>
        <sz val="11"/>
        <color rgb="FF4472C4"/>
        <rFont val="Times New Roman"/>
      </rPr>
      <t>BF-ABL</t>
    </r>
    <r>
      <rPr>
        <sz val="11"/>
        <color rgb="FF000000"/>
        <rFont val="Times New Roman"/>
      </rPr>
      <t>: best fit that aligns cartons on both sides of the shelf in such a way that the carton is aligned next to the longer carton if there are cartons on both sides 
of the shelf. This rule is the focus of the present paper;
</t>
    </r>
    <r>
      <rPr>
        <b/>
        <sz val="11"/>
        <color rgb="FF4472C4"/>
        <rFont val="Times New Roman"/>
      </rPr>
      <t xml:space="preserve"> BF-ABS:</t>
    </r>
    <r>
      <rPr>
        <sz val="11"/>
        <color rgb="FF000000"/>
        <rFont val="Times New Roman"/>
      </rPr>
      <t xml:space="preserve"> best fit that aligns cartons on both sides of the shelf in such a way that the carton is aligned next to the shorter carton if there are cartons on both sides of the shelf;
</t>
    </r>
    <r>
      <rPr>
        <b/>
        <sz val="11"/>
        <color rgb="FF4472C4"/>
        <rFont val="Times New Roman"/>
      </rPr>
      <t xml:space="preserve"> FF-AL:</t>
    </r>
    <r>
      <rPr>
        <sz val="11"/>
        <color rgb="FF000000"/>
        <rFont val="Times New Roman"/>
      </rPr>
      <t xml:space="preserve"> first fit that always aligns cartons next to the carton on the left-hand side;
 </t>
    </r>
    <r>
      <rPr>
        <b/>
        <sz val="11"/>
        <color rgb="FF4472C4"/>
        <rFont val="Times New Roman"/>
      </rPr>
      <t>FF-ABL:</t>
    </r>
    <r>
      <rPr>
        <sz val="11"/>
        <color rgb="FF000000"/>
        <rFont val="Times New Roman"/>
      </rPr>
      <t xml:space="preserve"> first fit that aligns cartons on both sides of the shelf in such a way that the carton is aligned next to the longer carton if there are cartons on both sides of the shelf;
 F</t>
    </r>
    <r>
      <rPr>
        <b/>
        <sz val="11"/>
        <color rgb="FF4472C4"/>
        <rFont val="Times New Roman"/>
      </rPr>
      <t>F-ABS:</t>
    </r>
    <r>
      <rPr>
        <sz val="11"/>
        <color rgb="FF000000"/>
        <rFont val="Times New Roman"/>
      </rPr>
      <t xml:space="preserve"> first fit that aligns cartons on both sides of the shelf in such a way that the carton is aligned next to the shorter carton if there are cartons on both sides of the shelf.
</t>
    </r>
    <r>
      <rPr>
        <b/>
        <sz val="11"/>
        <color rgb="FF000000"/>
        <rFont val="Times New Roman"/>
      </rPr>
      <t>The different ideas behind the above rules, especially those that are behind the BF-ABL rule, are discussed below.</t>
    </r>
  </si>
  <si>
    <t>Automated warehouse; Discrete event simulation; Performance analysis; Shuttle based storage and retrieval system</t>
  </si>
  <si>
    <t>System choice (SBS/RS), system configuration (rack configuration)</t>
  </si>
  <si>
    <t>No hay información nueva, pero habla sobre el sistema SBSRS, desventajas, ventajas y elementos del sistema.</t>
  </si>
  <si>
    <t>SBSRS</t>
  </si>
  <si>
    <r>
      <rPr>
        <b/>
        <sz val="11"/>
        <color rgb="FF4472C4"/>
        <rFont val="Times New Roman"/>
      </rPr>
      <t xml:space="preserve">Various elements of the SBS/RS </t>
    </r>
    <r>
      <rPr>
        <sz val="11"/>
        <color rgb="FF000000"/>
        <rFont val="Times New Roman"/>
      </rPr>
      <t xml:space="preserve">have been examined, such as the rack design of the SBS/RS, velocity of the elevators’ lifting tables and the shuttle carriers in order to investigate the efficiency of the </t>
    </r>
    <r>
      <rPr>
        <b/>
        <sz val="11"/>
        <color rgb="FF4472C4"/>
        <rFont val="Times New Roman"/>
      </rPr>
      <t xml:space="preserve">SBS/RS.
</t>
    </r>
    <r>
      <rPr>
        <sz val="11"/>
        <color rgb="FF000000"/>
        <rFont val="Times New Roman"/>
      </rPr>
      <t xml:space="preserve">As a result of this study, we observed that the throughput capacity λ(DC)SBS/RS of the SBS/RS significantly depends on the throughput performance of the elevator λ(DC)LIFT multiplied by the number of aisles A. Hence, if we decrease the travel time of lifts by decreasing the number of tiers in the system design (i.e., increasing the number of aisles), we can obtain better throughput capacity. </t>
    </r>
  </si>
  <si>
    <r>
      <rPr>
        <sz val="11"/>
        <color rgb="FF000000"/>
        <rFont val="Times New Roman"/>
      </rPr>
      <t>Las principales desventajes del ASRS son altos costos de inversión, poca flexibilidad y altos costos en los sistemas de control.</t>
    </r>
    <r>
      <rPr>
        <b/>
        <sz val="11"/>
        <color rgb="FF4472C4"/>
        <rFont val="Times New Roman"/>
      </rPr>
      <t xml:space="preserve"> The early version of an AS/RS is also known as Crane Based Automated Storage and Retrieval Systems (CBAS/RS)</t>
    </r>
    <r>
      <rPr>
        <sz val="11"/>
        <color rgb="FF000000"/>
        <rFont val="Times New Roman"/>
      </rPr>
      <t xml:space="preserve"> which has one Storage and Retrieval (S/R) machine in each aisle that cannot leave its designated aisle (aisle-captive system). It can transport only one load at a time. There is large number of system design options for AS/RS in the literature [2, 3].
Due to increasingly small order sizes with large product variety and faster deliveries, material handling providers are developing new solutions. To meet this demand in throughput and constraints with regard to delivery times in warehouses, SBS/RS is developed in automated material handling industry.
This new technology is developed as an alternative to mini-load CBAS/RS where it cannot handle the required throughput capacity. In this technology, mostly two elevators lifting tables capable of vertical movement of loads (totes) share a single mast to transport totes from horizontally operating shuttle carriers to input/output (I/O) locations and vice versa. Shuttle carriers are usually tier-captive, however some other designs with shuttle carriers traveling between tiers and aisles may also be considered. In this study, we consider an SBS/RS with the tier-captive shuttle carriers.
</t>
    </r>
  </si>
  <si>
    <r>
      <rPr>
        <b/>
        <sz val="11"/>
        <color rgb="FF4472C4"/>
        <rFont val="Times New Roman"/>
      </rPr>
      <t>SBS/RS i</t>
    </r>
    <r>
      <rPr>
        <sz val="11"/>
        <color rgb="FF000000"/>
        <rFont val="Times New Roman"/>
      </rPr>
      <t xml:space="preserve">s relatively a new technology in AVS/RS and usually works with aisle and tier captive shuttles. This new technology is mostly used for mini-load warehouses. There are few studies considering this system in the literature.
</t>
    </r>
    <r>
      <rPr>
        <b/>
        <sz val="11"/>
        <color rgb="FF4472C4"/>
        <rFont val="Times New Roman"/>
      </rPr>
      <t xml:space="preserve">SBS/RSs </t>
    </r>
    <r>
      <rPr>
        <sz val="11"/>
        <color rgb="FF000000"/>
        <rFont val="Times New Roman"/>
      </rPr>
      <t>are composed of elevators with lifting tables that are attached on a mast, shuttle carriers, buffer positions and the storage racks (Fig. 1). The</t>
    </r>
    <r>
      <rPr>
        <b/>
        <sz val="11"/>
        <color rgb="FF4472C4"/>
        <rFont val="Times New Roman"/>
      </rPr>
      <t xml:space="preserve"> elevators lifting </t>
    </r>
    <r>
      <rPr>
        <sz val="11"/>
        <color rgb="FF000000"/>
        <rFont val="Times New Roman"/>
      </rPr>
      <t xml:space="preserve">table provides vertical movement for totes to reach the prescribed tier in the system. The elevators lifting table can reach up to 1.5 m/s velocity and more, theoretically. Elevators are usually bottlenecks in the system so that they determine the performance of the whole system [18].
A </t>
    </r>
    <r>
      <rPr>
        <b/>
        <sz val="11"/>
        <color rgb="FF4472C4"/>
        <rFont val="Times New Roman"/>
      </rPr>
      <t>shuttle carrier is a tier-captive autonomous vehicle</t>
    </r>
    <r>
      <rPr>
        <sz val="11"/>
        <color rgb="FF000000"/>
        <rFont val="Times New Roman"/>
      </rPr>
      <t xml:space="preserve"> with four wheels that transports totes from buffer position to storage locations in the storage rack. It is equipped with telescopic attachment for manipulating totes. The maximal weight of a tote should not exceed 50 kg per shuttle carrier and its dimensions should be in the range of: min. (150 × 200 × 80) mm and max. (600 × 400 × 250) mm. A shuttle carrier can travel up to 4 m/s theoretically.
In SBS/RS, there is usually a single shuttle carrier in each tier of the storage rack (tier- captive system). This assumption can be released if we use a special shuttle elevator at the back of the storage rack, for moving shuttle carriers up and down to the prescribed tier in the storage rack (tier-to-tier system) [18]. There are two buffer positions, each serving one side in storage rack at each tier. These positions are used for buffering totes carried by lifts for storage process and by shuttles for retrieval process</t>
    </r>
  </si>
  <si>
    <r>
      <rPr>
        <b/>
        <sz val="11"/>
        <color rgb="FF4472C4"/>
        <rFont val="Times New Roman"/>
      </rPr>
      <t xml:space="preserve">Main assumptions
</t>
    </r>
    <r>
      <rPr>
        <sz val="11"/>
        <color rgb="FF000000"/>
        <rFont val="Times New Roman"/>
      </rPr>
      <t xml:space="preserve">•	The SBS/RS is divided into two sides in an aisle. Hence, totes can be stored in either side of a tier.
•	The I/O location of the SBS/RS is located at the first tier, next to the lift location (Fig. 1).
•	The storage rack is divided by columns and tiers. At each tier, there are two buffer positions (left and right) and a single shuttle carrier (aisle-captive system).
•	The elevator manipulates two lifting tables independently one of which is located at the left side and the other one is located at the right side of the elevator. Each lifting table can serve one tote at a time (Fig. 1).
•	The elevator and the shuttle carrier complete single and/or dual command cycles.
•	Drive characteristics (vy, ay) of the elevator lifting table as well as the height HSR of the storage rack are known priori.
•	Drive characteristics of the shuttle carrier (vx, ax) as well as the length LSR of the storage racks are known priori.
•	The height HSR and the length LSR of the storage racks are large enough for the elevators lifting table and the shuttle carrier to reach their maximum velocity vmax in the vertical and in the horizontal direction.
•	Randomized assignment policy is considered, which means that any available storage position in the SBS/RS is equally likely to be selected for storage or retrieval location to be processed.
</t>
    </r>
  </si>
  <si>
    <t>Source title</t>
  </si>
  <si>
    <t>Issue</t>
  </si>
  <si>
    <t>Art. No.</t>
  </si>
  <si>
    <t>Page start</t>
  </si>
  <si>
    <t>Page end</t>
  </si>
  <si>
    <t>Page count</t>
  </si>
  <si>
    <t>Cited by</t>
  </si>
  <si>
    <t>DOI</t>
  </si>
  <si>
    <t>Link</t>
  </si>
  <si>
    <t>Editors</t>
  </si>
  <si>
    <t>Publisher</t>
  </si>
  <si>
    <t>Language of Original Document</t>
  </si>
  <si>
    <t>Abbreviated Source Title</t>
  </si>
  <si>
    <t>Source</t>
  </si>
  <si>
    <t>Industria</t>
  </si>
  <si>
    <t xml:space="preserve">Caracte de diseño </t>
  </si>
  <si>
    <t>SIRVE O NO SIRVE?</t>
  </si>
  <si>
    <t xml:space="preserve">JUSTIFICACIÓN DEL POR QUE </t>
  </si>
  <si>
    <t>ORIGEN</t>
  </si>
  <si>
    <t>ALTERNATIVA</t>
  </si>
  <si>
    <t>BENEFICIOS</t>
  </si>
  <si>
    <t>PREGUNTA DEL DOCUMENTO</t>
  </si>
  <si>
    <t>Características Del sistema</t>
  </si>
  <si>
    <t>Características  del sistema 2</t>
  </si>
  <si>
    <t>Descripcion del sistema</t>
  </si>
  <si>
    <t>Observacion 1</t>
  </si>
  <si>
    <t>Observacion 2</t>
  </si>
  <si>
    <t>Observacion 3</t>
  </si>
  <si>
    <t>Souto C., Castiglioni C., Menghini A., Morelli F., Piscini A., Hoffmeister B., Geers T., Degée H., Tzintzos P., Kraus O., Frederiks J., Sesana S., Figueiredo M., Gomes V., Correia J., de Jesus A.</t>
  </si>
  <si>
    <t>A unified approach for fatigue detail categorization applied to rack structures</t>
  </si>
  <si>
    <t>Structures</t>
  </si>
  <si>
    <t>10.1016/j.istruc.2023.104948</t>
  </si>
  <si>
    <t>https://www.scopus.com/inward/record.uri?eid=2-s2.0-85166657480&amp;doi=10.1016%2fj.istruc.2023.104948&amp;partnerID=40&amp;md5=8d54733bb4e942108b5481dcb6fda92c</t>
  </si>
  <si>
    <t>Rack structures made of thin-walled cold-formed mild steel profiles integrate automated storage-and-retrieval (S&amp;R) systems operating on a 24/7 basis to satisfy the current demands of warehouse logistics. The cyclic storage of palletized goods combined with dynamic actions from S&amp;R systems results in fatigue phenomena responsible for interruptions. However, cold-formed steel is missing from current European standards for fatigue design. Answering to the industry's needs, the FASTCOLD project financed by the RFCS of the EU investigated the problem, generating important fatigue data. Additionally, several fatigue details are categorized via a unified approach based on a large data set regarding full- and small-scale fatigue tests. © 2023 The Author(s)</t>
  </si>
  <si>
    <t>Cold forming; Fatigue details; Numerical modelling; Rack structures; Thin-walled profiles</t>
  </si>
  <si>
    <t>Elsevier Ltd</t>
  </si>
  <si>
    <t>English</t>
  </si>
  <si>
    <t>2023_RackStructures_Fatigue</t>
  </si>
  <si>
    <t>System configuration (Rack structures)</t>
  </si>
  <si>
    <t>Fatigue</t>
  </si>
  <si>
    <t>Racks</t>
  </si>
  <si>
    <t>Se centra en la fatiga de los racks como galvanizado, procesos multiaxiales y se hacen estudios nunca mencionan el ASRS</t>
  </si>
  <si>
    <t>International Journal of Production Research</t>
  </si>
  <si>
    <t>10.1080/00207543.2020.1854886</t>
  </si>
  <si>
    <t>https://www.scopus.com/inward/record.uri?eid=2-s2.0-85097523197&amp;doi=10.1080%2f00207543.2020.1854886&amp;partnerID=40&amp;md5=0ff9e6077687ed6b2ff80f7f0589af99</t>
  </si>
  <si>
    <t>Storage and retrieval automation has progressed rapidly. One such popular storage and retrieval system deploys two passing aisle-bound cranes. Each crane can access every location in the rack. To pass the other crane and prevent collision, each crane has to timely move the platform to an appropriate level and simultaneously rotate it. We develop a queuing model with preemptive-resume interrupted service to estimate the system response time (and hence throughput capacity) while considering two I/O point positions, random storage, and a crane assignment policy where all requests are shared between the cranes. The analytical models are validated with simulation based on the data from real cases. We find that a design with I/O points located in the middle of the rack will increase the interference, but it has a high relative throughput because of the reduced expected travel time. Compared with a system with one crane, a two-crane system has interference, but it can improve the system efficiency, especially in large systems with high job arrival rates. The model can be extended to other systems where multiple cranes are used in a single travel aisle with crane interference, e.g. passing cranes operating in a container stack lane. © 2020 Informa UK Limited, trading as Taylor &amp; Francis Group.</t>
  </si>
  <si>
    <t>analytical and simulation modelling; AS/R system; passing cranes; performance analysis; queuing model with interruption; Warehousing</t>
  </si>
  <si>
    <t>Taylor and Francis Ltd.</t>
  </si>
  <si>
    <t>Int J Prod Res</t>
  </si>
  <si>
    <t>System configuration (Aisle bound cranes), I/O positions)</t>
  </si>
  <si>
    <t>Time</t>
  </si>
  <si>
    <t xml:space="preserve">These systems can be typically
found in pharmacies, hospitals, and other places that need to pair high storage density with high throughput
capacity. </t>
  </si>
  <si>
    <t>Two passing aisle-bound cranes
TPC-AS/Rs</t>
  </si>
  <si>
    <r>
      <t xml:space="preserve">Crane-based storage and retrieval systems are a proven solution for the automated storage and retrieval of large
numbers of products. 
</t>
    </r>
    <r>
      <rPr>
        <b/>
        <sz val="12"/>
        <color theme="1"/>
        <rFont val="Times New Roman"/>
      </rPr>
      <t>Desventaja:</t>
    </r>
    <r>
      <rPr>
        <sz val="12"/>
        <color theme="1"/>
        <rFont val="Times New Roman"/>
      </rPr>
      <t xml:space="preserve"> low throughput capacity and relatively long response times.</t>
    </r>
  </si>
  <si>
    <t>TPC-AS/R system has two cranes that can move in the aisle at the same time. Two racks containing multiple storage tiers are installed on the left and right sides
of the aisle.
TPC-AS/R has two I/O Points</t>
  </si>
  <si>
    <t xml:space="preserve"> The crane platform can rotate. It contains
a gripper that can fetch individual products from both rack sides and drop them onto the platform.
- It can move simultaneously in the horizontal and vertical
directions while driving or lifting.
- It can also simultaneously rotate its platform to overtake the other crane. 
- When two cranes arrive at the same position, both cranes
will rotate the platform to let each other pass by
- Even  though two cranes may interfere, they still reduce the retrieval response time, especially in large systems with high customer arrival rates
- A dedicated crane assginment policy avpid crane interference and retireve producest stored at close range.</t>
  </si>
  <si>
    <t>How do different configurations (e.g. the positions of the I/O points, one-crane or two-crane system),
system parameters (e.g. the rotation speed of the pick platform), and crane operating policies impact the retrieval
response time in TPC-AS/R systems?</t>
  </si>
  <si>
    <t>Our model can help the decision makers in the warehouse with a high frequency low volume product demand to improve their throughput with propose system design. For example,
our model can help the decision makers in the clinics to decide the propose size of such system with the suitable system design based on the number of visiting patients
each day</t>
  </si>
  <si>
    <t>In TPC-AS/R (two passingcrane AS/R) systems, two identical cranes must stop first  when they are close. Then one crane must move up or down to let the other crane pass by</t>
  </si>
  <si>
    <t>Non passing cranes have to “chase away” each other if one crane wants to access the area where the other crane is working.Passing with overtaking protocol for the dual-crane system with non-identical cranes.
In dual passing non-identical cranes systems, two nonidentical cranes travel along the same track. One passing
crane is larger than the other crane, and they can pass each other with limited interference.
Passing with overtaking protocol for dual-crane system with identical  ranes. In dual-crane logistics systems with identical cranes, two canes will meet at the same position and try to overtake each other. Identical cranes can not pass each other directly because they have the same size. Therefore, the cranes have to stop first when they are close. Then one crane may move up to let the other crane pass.</t>
  </si>
  <si>
    <t>In the TPC-AS/R system, a product enters and leaves through an I/O point. The positions of the I/O points
affect the system performance.We consider two I/O point positions:
(1) I/O points elevated in the middle of the racks
(2) one I/O point located at the lefthand middle point and the other at the right-hand middle
point</t>
  </si>
  <si>
    <t xml:space="preserve"> We only consider retrieval transactions in this study, since timely product retrieval is more important for service satisfaction than storage</t>
  </si>
  <si>
    <t>Baek S.</t>
  </si>
  <si>
    <t>System integration for predictive process adjustment and cloud computing-based real-time condition monitoring of vibration sensor signals in automated storage and retrieval systems</t>
  </si>
  <si>
    <t>International Journal of Advanced Manufacturing Technology</t>
  </si>
  <si>
    <t>10.1007/s00170-021-06652-z</t>
  </si>
  <si>
    <t>https://www.scopus.com/inward/record.uri?eid=2-s2.0-85099977365&amp;doi=10.1007%2fs00170-021-06652-z&amp;partnerID=40&amp;md5=2772afcd8ceca9d61ad601c391873ba6</t>
  </si>
  <si>
    <t>As automation and digitalization are being increasingly implemented in industrial applications, manufacturing systems comprising several functions are becoming more complex. Consequently, fault analysis (e.g., fault detection, diagnosis, and prediction) has attracted increased research attention. Investigations involving fault analysis are usually performed using real-time, online, or automated techniques for fault detection or alarming. Conversely, recovery of faulty states to their healthy forms is usually performed manually under offline conditions. However, the development of intelligent systems requires that appropriate feedback be provided automatically, to facilitate faulty-state recovery without the need for manual operator intervention and/or decision-making. To this end, this paper proposes a system integration technique for predictive process adjustment that determines appropriate recovery actions and performs them automatically by analyzing relevant sensor signals pertaining to the current situation of a manufacturing unit via cloud computing and machine learning. The proposed system corresponds to an automated predictive process adjustment module of an automated storage and retrieval system (ASRS). The said integrated module collects and analyzes the temperature and vibration signals of a product transporter using an internet-of-things-based programmable logic controller and cloud computing to identify the current states of the ASRS system. Upon detection of faulty states, the control program identifies corresponding process control variables and controls them to recover the system to its previous no-fault state. The proposed system will facilitate automatic prognostics and health management in complex manufacturing systems by providing automatic fault diagnosis and predictive recovery feedback. © 2021, The Author(s).</t>
  </si>
  <si>
    <t>Automated storage and retrieval system; Cloud computing; Condition monitoring; Predictive process adjustment; Vibration sensor</t>
  </si>
  <si>
    <t>Springer Science and Business Media Deutschland GmbH</t>
  </si>
  <si>
    <t>Int J Adv Manuf Technol</t>
  </si>
  <si>
    <t>2021_SystemIntegration_PredictiveProcess</t>
  </si>
  <si>
    <t>sSe centra unicamente en los sensores del sistema, no se habla del diseño del AS/RS como tal</t>
  </si>
  <si>
    <t>Zhang Z., Chen J., Zhao W., Guo Q.</t>
  </si>
  <si>
    <t>A Least-Energy-Cost AGVs Scheduling for Rasterized Warehouse Environments</t>
  </si>
  <si>
    <t>Conference Proceedings - IEEE International Conference on Systems, Man and Cybernetics</t>
  </si>
  <si>
    <t>10.1109/SMC52423.2021.9658842</t>
  </si>
  <si>
    <t>https://www.scopus.com/inward/record.uri?eid=2-s2.0-85124269237&amp;doi=10.1109%2fSMC52423.2021.9658842&amp;partnerID=40&amp;md5=153a0895b02283bb31816a70afda97fe</t>
  </si>
  <si>
    <t>The scheduling efficiency for Automated Guided Vehicles (AGVs) is one of the key factors that affect the work efficiency of Automated Storage and Retrieval Systems (AS/RSs). The scheduling environments are more complex than traditional scenarios because there are more static obstacles, and the optimal solutions may be different under the same condition. First, we present two AGVs scheduling policies based on Euclidean distance and Manhattan distance. Then, we propose the improved Dijkstra's algorithm-based scheduling policy by introducing a penalty term in classical Dijkstra's algorithm. We further analyze the advantages and disadvantages of above three scheduling policies. Finally, by validating the presented algorithms through simulations, we propose the improved Dijkstra's algorithm-based policy is the least-energy-cost scheduling policy for rasterized warehouse environments. © 2021 IEEE.</t>
  </si>
  <si>
    <t>Institute of Electrical and Electronics Engineers Inc.</t>
  </si>
  <si>
    <t>Conf. Proc. IEEE Int. Conf. Syst. Man Cybern.</t>
  </si>
  <si>
    <t>Conference Paper</t>
  </si>
  <si>
    <t>2021_SchedulingEnviroments_LeastEnergyCost</t>
  </si>
  <si>
    <t>Scheduling Policy</t>
  </si>
  <si>
    <t>AGV , automated guided vehicles affects the work effiency of automated storage and retrieval systems</t>
  </si>
  <si>
    <t>Se enfoca en modelos matematicos de ruteo del AGV de manera de algoritmo y prrogramaci´on pero no aporta a el sistema ASRS</t>
  </si>
  <si>
    <t>Transportation Science</t>
  </si>
  <si>
    <t>10.1287/trsc.2021.1075</t>
  </si>
  <si>
    <t>https://www.scopus.com/inward/record.uri?eid=2-s2.0-85117249622&amp;doi=10.1287%2ftrsc.2021.1075&amp;partnerID=40&amp;md5=1dec52b8a2bbb9ec59c7a647db8736b3</t>
  </si>
  <si>
    <t>This study focuses on the problem of sequencing requests for an end-of-aisle automated storage and retrieval system in which each retrieved load must be returned to its earlier storage location after a worker has picked some products from the load. At the picking station, a buffer is maintained to absorb any fluctuations in speed between the worker and the storage/retrieval machine. We show that, under conditions, the problem of optimally sequencing the requests in this system with a buffer size of m loads forms a special case of the multiple traveling salesmen problem in which each salesman visits the same number of cities. Several interesting structural properties for the problem are mathematically shown. In addition, a branch-and-cut method and heuristics are proposed. Experimental results show that the proposed simulated annealing-based heuristic performs well in all circumstances and significantly outperforms benchmark heuristics. For instances with negligible picking times for the worker, we show that this heuristic provides solutions that are, on average, within 1.8% from the optimal value. Copyright: © 2021 INFORMS</t>
  </si>
  <si>
    <t>Automated storage/retrieval systems; Multiple traveling salesmen problem; Scheduling; Warehousing</t>
  </si>
  <si>
    <t>INFORMS Inst.for Operations Res.and the Management Sciences</t>
  </si>
  <si>
    <t>Transp Sci</t>
  </si>
  <si>
    <t>Sequecing (Request)</t>
  </si>
  <si>
    <t>Logistics - Se propone ese</t>
  </si>
  <si>
    <t>End-of-aisle picking system</t>
  </si>
  <si>
    <t>An end-of-aisle picking system consists of a number of aisles with storage racks along both sides of each aisle where products are stored in loads. Here, load refers  to any product carrier, which, depending on the exact  system at hand, can be a plastic bin or a pallet. We consider an aisle-captive system, in which each aisle is  served by one automated storage/retrieval machine  (S/R), which moves on rails through the aisle to store loads in and retrieve loads from the storage racks. The  S/R machine, aisle, and racks together are generally referred to as an automated storage and retrieval system</t>
  </si>
  <si>
    <t>When plastic bins are used for storing products, it is also referred to as  miniload system or miniload AS/RS system 
In this paper, we study the sequencing of requests in an end-of-aisle picking system. Specifically, we aim  to maximize performance of this system during peak  hours by  inimizing the makespan for handling all loads to be retrieved and stored
Research focuses on the  design and optimization of various aspects of are house systems, including (1) a rack-and-aisle layout
(Cardona and Gue 2020), (2) estimating performance measures by means of closed-form expressions or otherwise (Bozer and White 1996), (3) developing and evaluating storage assignment rules.</t>
  </si>
  <si>
    <t xml:space="preserve"> look at the problem of  optimizing request sequences
we are studying an AS/RS with a picking station at the end of the aisle. 
 The objective is to minimize the total  makespan for serving all requests.Our paper’s main objective is to minimize the makespan for handling all requested loads during peak hours</t>
  </si>
  <si>
    <t>A retrieval request results in a specific
load being moved by the S/R from its rack position to
the picking station. At the picking station, a worker
takes the required products from the load. After picking from the load, a storage request is issued for the load, and the S/R picks up the load from the picking station and puts it back in the rack.</t>
  </si>
  <si>
    <t>A buffer is placed at the picking station to accommodate differences in speed between the S/R and the worker. Ex: horseshoe configuration
“buffer size” indicates the number of
retrieved loads that can reside outside the aisle of the
AS/RS to wait for the worker or to undergo picking
 In block sequencing, all incoming requests are initially queued in the computer
system until a condition is met</t>
  </si>
  <si>
    <t>System descripction: The mTSP extends the well-known
traveling salesman problem by considering multiple
salesmen that each have a lower and upper bound on
the number of visits in the tour</t>
  </si>
  <si>
    <t>The probability of incurring waiting times depends on the interplay between several factors, such
as the speed of the S/R, the worker’s speed, the set of requests, the request scheduling, and the size of the buffer.
 However, it is possible to mitigate S/R waiting times by increasing the buffer size</t>
  </si>
  <si>
    <t>Whereas the focus of this paper is on the fundamental understanding of a single end-of-aisle AS/RS, a customer order may require products from multiple  aisles in practice. Several options exist in practice to
connect multiple aisles and pick stations. Particularly in the current age of fast response times and high customer service, it might be of interest to study this  scheduling process jointly with the sequencing of each S/R machine.</t>
  </si>
  <si>
    <t>Therefore, S/R travel is best described as Chebyshev travel (or infinity norm) with which travel distance (or time) is determined as the maximum of the horizontal and the vertical distance (or time). Second,makespan is influenced by waiting times. These waiting times occur in situations in which the buffer is full and the worker has not finished picking from any of the loads in the buffer. Because the S/R cannot complete its assigned work until the worker has retrieved products from all loads, minimizing the S/R’s makespan also minimizes the worker’s makespan.</t>
  </si>
  <si>
    <t>1st Latin-American Workshop on Service-Oriented, Holonic and Multi-Agent Manufacturing Systems for Industry of the Future, SOHOMA LATIN AMERICA 2021</t>
  </si>
  <si>
    <t>https://www.scopus.com/inward/record.uri?eid=2-s2.0-85113798604&amp;partnerID=40&amp;md5=9a7751fc3da9c054a5c9db23ea48c348</t>
  </si>
  <si>
    <t>The proceedings contain 25 papers. The special focus in this conference is on Service-Oriented, Holonic and Multi-Agent Manufacturing Systems for Industry of the Future. The topics include: Weighted Sum Method for Multi-objective Optimization LP Model for Supply Chain Management of Perishable Products in a Diary Company; a Mixed-Integer Linear Model for Solving the Open Shop Scheduling Problem; on the Complexity of the Collaborative Joint Replenishment Problem; hybrid Model for Decision-Making Methods in Wireless Sensor Networks; optimizing Maintenance Policies of Computed Tomography Scanners with Stochastic Failures; a Multi-agent Optimization Approach to Determine Farmers’ Market Locations in Bogotá City, Colombia; a Hybrid Control Architecture for an Automated Storage and Retrieval System; digital Twin in Water Supply Systems to Industry 4.0: The Holonic Production Unit; artificial Data Generation with Language Models for Imbalanced Classification in Maintenance; machine Vision for Collaborative Robotics Using Synthetic Data-Driven Learning; A Survey on Components of AR Interfaces to Aid Packing Operations; airline Workforce Scheduling Based on Multi-agent Systems; a Novel Analysis Framework of 4.0 Production Planning Approaches – Part I; foreword; preface; development of a Predictive Process Monitoring Methodology in a Self-organized Manufacturing System; A Novel Analysis Framework of 4.0 Production Planning Approaches – Part II; A Survey About BIM Interoperability and Collaboration Between Design and Construction; implementation of a Holonic Product-Based Platform for Increased Flexibility in Production Planning; Location-Routing for a UAV-Based Recognition System in Humanitarian Logistics: Case Study of Rapid Mapping; a Local Search Algorithm for the Assignment and Work Balance of a Health Unit.</t>
  </si>
  <si>
    <t>Trentesaux D.Borangiu T.Leitao P.Jimenez J.Montoya-Torres J.R.</t>
  </si>
  <si>
    <t>Stud. Comput. Intell.</t>
  </si>
  <si>
    <t>Conference Review</t>
  </si>
  <si>
    <t>Travel Time (Hybrid Control)</t>
  </si>
  <si>
    <t>Nair P.S., Nair S., Sarkar S., Arockia Doss A.S., Dinakaran D.</t>
  </si>
  <si>
    <t>Design and Analysis of ASRS Using AGV for Rapid Inventory Storage System</t>
  </si>
  <si>
    <t>Lecture Notes in Mechanical Engineering</t>
  </si>
  <si>
    <t>10.1007/978-981-15-4745-4_75</t>
  </si>
  <si>
    <t>https://www.scopus.com/inward/record.uri?eid=2-s2.0-85090544051&amp;doi=10.1007%2f978-981-15-4745-4_75&amp;partnerID=40&amp;md5=049019c0014613d10831b312f994b3ed</t>
  </si>
  <si>
    <t>Non-competitive market pricing is easy to use and maintain but it is a major issue in automated guided vehicles (AGVs) that are available in the current market. Space is a very valuable commodity in urban areas. The current AGV available in the market needs optimization and is specifically designed for one particular form of storage system. In order to reduce the complexity of the system, hard locating method approach is used. Hard locating is a process that assists the operator in avoiding mistakes. In this work, an AGV for rapid inventory storage system is proposed. The AGV consists of a 5-degrees of freedom (DOF) robotic arm with a two-fingered gripper is used for picking and placing the boxes. The gripper is equipped with a piezoelectric sensor to sense the size of the object. By using this approach, the existing rack can be used without much alteration. This system has the capability to increase the utilization of the warehouse. This paper presents an optimized automated storage and retrieval system (ASRS) with the help of AGV with reduced cost and complexity. © 2021, Springer Nature Singapore Pte Ltd.</t>
  </si>
  <si>
    <t>Automated guided vehicle; Automated storage and retrieval system; Piezoelectric sensor; Warehouse optimization</t>
  </si>
  <si>
    <t>Vijayan S.Subramanian N.Sankaranarayanasamy K.</t>
  </si>
  <si>
    <t>Lect. Notes Mech. Eng.</t>
  </si>
  <si>
    <t>2021_AutomatedGuidedVehicles_withASRS_PAG861_872</t>
  </si>
  <si>
    <t>Automated guided vehicles</t>
  </si>
  <si>
    <t>Se enfoca demasiado en los AGV robot, se habla como 1 un parrafo del asrs pero del resto no trate nuestro enfoque</t>
  </si>
  <si>
    <t>A transformation technique for the clustered generalized traveling salesman problem with applications to logistics</t>
  </si>
  <si>
    <t>10.1016/j.ejor.2020.01.053</t>
  </si>
  <si>
    <t>https://www.scopus.com/inward/record.uri?eid=2-s2.0-85079523958&amp;doi=10.1016%2fj.ejor.2020.01.053&amp;partnerID=40&amp;md5=e9dfbca4a9a62db4337ef0f65150d310</t>
  </si>
  <si>
    <t>The clustered generalized traveling salesman problem (CGTSP) is an extension of the classical traveling salesman problem (TSP), where the set of nodes is divided into clusters of nodes, and the clusters are further divided into subclusters of nodes. The objective is to find the minimal route that visits exactly one node from each subcluster in such a way that all subclusters of each cluster are visited consecutively. Due to the additional flexibility of the CGTSP compared to the classical TSP, CGTSP can incorporate a wider range of complexities arising from some practical applications. However, the absence of a good solution method for CGTSP is currently a major impediment in the use of the framework for modeling. Accordingly, the main objective of this paper is to enable the powerful framework of CGTSP for applied problems. To attain this goal, we first develop a solution method by an efficient transformation from CGTSP to TSP. We then demonstrate that not only the solution method provides far superior solution quality compared to existing methods for solving CGTSP, but also it enables practical solutions to far larger CGTSP instances. Finally, to illustrate that the modeling framework and the solution method apply to some practical problems of realistic sizes, we conduct a computational experiment by considering the application of CGTSP to two modern logistics problems; namely, automated storage and retrieval systems (logistics inside the warehouse) and drone-assisted parcel delivery service (logistics outside the warehouse). © 2020 Elsevier B.V.</t>
  </si>
  <si>
    <t>Drones; Logistics; Transformation technique; Traveling salesman problem; Warehousing</t>
  </si>
  <si>
    <t>Elsevier B.V.</t>
  </si>
  <si>
    <t>Eur J Oper Res</t>
  </si>
  <si>
    <t>Processes</t>
  </si>
  <si>
    <t>10.3390/pr7090604</t>
  </si>
  <si>
    <t>https://www.scopus.com/inward/record.uri?eid=2-s2.0-85072203945&amp;doi=10.3390%2fpr7090604&amp;partnerID=40&amp;md5=243dd00a6cbf7a9ddef623203fc59a2a</t>
  </si>
  <si>
    <t>As a new type of part-to-picker storage system, the double-deep multi-tier shuttle system has been developed rapidly in the e-commerce industry because of its high flexibility, large storage capacity, and robustness. The system consists of a multi-tier shuttle sub-system that controls horizontal movement and a lift sub-system that manages vertical movement. The combination of shuttles and lifts, instead of a stacker crane in conventional automated storage and retrieval system, undertakes inbound/outbound tasks. Because of the complex structure and numerous equipment of the system, task scheduling has become a major difficulty in the outbound operation of the double-deep multi-tier shuttle system. Figuring out methods to improve the overall efficiency of task scheduling operations is the focus of current system application enterprises. This paper introduces the task scheduling problem for the shuttle system. Inspired from workshop production scheduling problems, we minimize the total time of a batch of retrieval tasks as the objective function, applying the modified Simulated Annealing Algorithms (SAAs) to solve the task scheduling problem. In conclusion, we verified the proposed model and the algorithm efficiency, using case studies. © 2019 by the authors.</t>
  </si>
  <si>
    <t>Double-deep multi-tier shuttle system; Modified Simulated Annealing Algorithms; Part-to-picker storage system; Task scheduling problem</t>
  </si>
  <si>
    <t>MDPI AG</t>
  </si>
  <si>
    <t>Process.</t>
  </si>
  <si>
    <t>System choice (Double deep Multi-tier shuttle system)</t>
  </si>
  <si>
    <t>Batching</t>
  </si>
  <si>
    <t>Double-deep multi tier shuttle</t>
  </si>
  <si>
    <t>Double-deep multi-tier shuttle system is a kind of automated storage and retrieval system (AS/RS) based on common double-depth shelf system, which is composed of shuttles and lifts. The aisle of this system contained a lift and multiple shuttles. The shuttle is responsible for the horizontal movement and carrying Stock Keeping Units (SKUs) to the corresponding tier’s I/O point of the aisle. The lift is responsible for the movement of SKUs in vertical direction, transporting goods from I/O point
to the storage platform.</t>
  </si>
  <si>
    <t>The double-deep multi-tier shuttle
system can improve the storage capacity of logistics enterprises without hindering outbound picking
process and the utilization rate of equipment
The double deep multi tier shuttle system gives priority to the picking process, and takes storage as the auxiliary part. Therefore, is its significant to research the outbound operation of the system. The outbound can be divides into two types: Retieval based on sequence order and order batching.</t>
  </si>
  <si>
    <t>Retrieval based on sequnc order means topick needed SKU in sequence according to the arrival time of orders; retrieval based on onder batching refers to selecting orders within a certain time window
This paper used the second type: Retrieval based on oder batching</t>
  </si>
  <si>
    <t xml:space="preserve">Pag 3. Esta el proceso del operaicon del sistema es muy grande </t>
  </si>
  <si>
    <r>
      <t xml:space="preserve">The doublee deep SBS/rS has the advantages of fewer aisles, wich results in more efficient use of floor space.
</t>
    </r>
    <r>
      <rPr>
        <b/>
        <sz val="12"/>
        <color theme="1"/>
        <rFont val="Times New Roman"/>
      </rPr>
      <t xml:space="preserve">Effiency
</t>
    </r>
    <r>
      <rPr>
        <sz val="12"/>
        <color theme="1"/>
        <rFont val="Times New Roman"/>
      </rPr>
      <t>The system is divided into two types: single operation and compound operation. Single operation mode refers to that the system only carries out outbound or inbound task in the single time window. Compound operation refers to the system outbouns operations and inbound operation proceede simultaneously in the same time window.
The double deep multi tier shuttle - outbound picking is its most important function. Therefore, the research is based i the single operation mode.</t>
    </r>
  </si>
  <si>
    <t>The objective for double deep multi tier shuttle system is to minimize the total time of retriveal task. In order to minimize the total production time, it is essential to ensure the production time of each assembly line is the smallest. In double deep multi tier shuttle system, it is significant to guarantee the total retieval time is minimun when each row finishes its all retrieval task.</t>
  </si>
  <si>
    <t>Journal of Intelligent Manufacturing</t>
  </si>
  <si>
    <t>10.1007/s10845-017-1349-8</t>
  </si>
  <si>
    <t>https://www.scopus.com/inward/record.uri?eid=2-s2.0-85027722684&amp;doi=10.1007%2fs10845-017-1349-8&amp;partnerID=40&amp;md5=9416336793037d54cb94b0828c239d31</t>
  </si>
  <si>
    <t>Due to the increasing volume of stocks in the recent production and logistics environments, the scale of automated storage and retrieval systems (AS/RSs) is becoming significantly large. To optimize travel routes for such large-scale AS/RSs, an excessive computation complexity is unavoidable when the existing metaheuristics are applied due to their exhaustive nature to search for better travel routes. In this paper, we propose a method that aims to quickly optimize travel routes by using case-based reasoning. Specifically, in the casebase construction phase, the proposed method constructs a large number of cases each of which consists of the optimized travel route for a particular setting. In the reasoning phase, the travel routes in the cases are then repaired to determine the optimal travel route for the current setting. The experiment results show that the proposed method successfully yields optimized travel routes in a short time compared to the conventional methods for the real-world scale problems. © 2017, Springer Science+Business Media, LLC.</t>
  </si>
  <si>
    <t>Automated storage and retrieval system; Case-based reasoning; Fast optimization; Travel route optimization</t>
  </si>
  <si>
    <t>Springer New York LLC</t>
  </si>
  <si>
    <t>J Intell Manuf</t>
  </si>
  <si>
    <t>Travel route for AS/RSs</t>
  </si>
  <si>
    <t>To determine the optimized travel routes for given S/R request, the locaton assignmanet and sequncing problms need to be jointly resolved.</t>
  </si>
  <si>
    <t>We consider a multi-shuttle AS/RS that consists of one aisle with two racks alongside it, and a unit-load S/R machine that travels within the aisle to process S/R requests. 
In this study, AS/RSs with multiple deep racks or multi
aisle are not considered.</t>
  </si>
  <si>
    <t>We consider the following assumptions throughout this
research: First, only full-load travel routes are considered, implying that an S/R machine can only store and retrieve the same number of items as that of shuttles in a single travel route. Accordingly, the number of visited locations is equal to twice the number of shuttles. Second, the distance between locations of the racks is measured in units of the Chebyshev distance where the travel time between two locations  is defined as the maximum of the isolated horizontal and vertical travel time (Roodbergen and Vis 2009). Third, the S/R machine has a constant speed of vertical and horizontal movement, and it can move both vertically and horizontally simultaneously. Finally, each of all locations is able to store only one item.</t>
  </si>
  <si>
    <t xml:space="preserve">CBR is a process that attempts to solve
new problems using past experience, defined as case which contains information pertaining to previous problems and  corresponding solutions </t>
  </si>
  <si>
    <t>First, the proposed method has the limitation that an AS/RS configuration
including the numbers of locations and shuttles for each
new S/R problem are required to be same as those used
for casebase construction, respectively. Second, the physical
distance between locations was not taken into consideration
when rack status was converted to vectors for calculating
similarity.</t>
  </si>
  <si>
    <t>10.1080/00207543.2018.1476787</t>
  </si>
  <si>
    <t>https://www.scopus.com/inward/record.uri?eid=2-s2.0-85049853535&amp;doi=10.1080%2f00207543.2018.1476787&amp;partnerID=40&amp;md5=92a5214c47c7479c859fa4f01271fe1e</t>
  </si>
  <si>
    <t>Shuttle-based storage and retrieval systems (SBS/RSs), which are designed to increase throughput capacity and flexibility, are a type of automated storage and retrieval system used for lightweight loads. SBS/RSs can increase throughput capacity by using multiple shuttles and elevators as storage and retrieval machines (SRMs). They can also facilitate improvements in flexibility since they are able to adjust the number of SRMs according to transaction demands. Thus, determining the number of shuttles is an important issue in tier-to-tier SBS/RSs. In this paper, a decision model to determine the number of shuttles is proposed. The model is based on the travel time model, and it considers parameters such as the physical configuration, velocity profile and the probability that the shuttle operates a dual command. Finally, the throughput capacity from the travel time model is compared with that from a simulation-based approach in order to verify the effects of the model. In addition, a critical discussion regarding the characteristics of the tier-to-tier system is provided. © 2018, © 2018 Informa UK Limited, trading as Taylor &amp; Francis Group.</t>
  </si>
  <si>
    <t>System choice (SBS-RS, number of shuttle)</t>
  </si>
  <si>
    <r>
      <rPr>
        <b/>
        <sz val="12"/>
        <color theme="1"/>
        <rFont val="Times New Roman"/>
      </rPr>
      <t>System control:</t>
    </r>
    <r>
      <rPr>
        <sz val="12"/>
        <color theme="1"/>
        <rFont val="Times New Roman"/>
      </rPr>
      <t xml:space="preserve"> Tier-to-tier SBS/RSs require special logic to control the shuttle’s position because shuttles have to move between tiers, which mean that shuttles can collide with each other or be delayed by other shuttles. 
Shuttles are not required to move between tiers in a tier-captive SBS/RS 
system control in  a tier-to-tier system has to include the ability to not only prevent collisions but also avoid blocking delays. For this reason, the system control applied in this paper is called basic system control, and it has the aforementioned functions in its transaction process logic because the paper focuses on determining the number of shuttles in the tier-to-tier SBS/RS with the most fundamental conditions.</t>
    </r>
  </si>
  <si>
    <t>Flexibility 
Travel time model(decision model)</t>
  </si>
  <si>
    <t>Logistics - Se propone ese warehouse</t>
  </si>
  <si>
    <t xml:space="preserve">SBS/RSs are made up of two SRM types, an elevator and a shuttle, and they are customised to lightweight load
SRMs typically incorporate a stacker crane, and they usually work in an original aisle (i.e. they are aislecaptive). In addition, in most cases, only one SRM is installed within a single aisle. 
SBS/RSs can be divided into two types – tier-captive and tier-to-tier SBS/RSs. In tier-captive SBS/RSs, all tiers have an individual shuttle. In tier-to-tier SBS/RSs, the system typically has fewer shuttles than tiers
Each of these AS/RS types has received more academic attention
than SBS/RSs, and each of their travel time models has been discussed in numerous papers. As a result, three AS/RS types are reviewed in this section – the split-automated storage and retrieval system (SP-AS/RS), AVS/RS and SBS/RS
The SP-AS/RS is equipped with two vertical devices and several horizontal devices within one aisle to handle much larger loads (e.g. containers) than CBAS/RSs. The AVS/RS is able to improve system flexibility because the system can change the number of S/R machines based on user demands. It has vertical devices (lifts) and several horizontal devices (vehicles) within several aisles. The vehicles can move to the destination in the AVS/RS along guided rails. Of note, the SP-AS/RS has a similar configuration to the SBS/RS, and the tier-captive AVS/RS and tier-captive SBS/RS have the same configuration; there are no differences between them. Nevertheless, there are two differences between the tier-to-tier AVS/RS and tier-to-tier SBS/RS (Appendix B). First, the SBS/RS uses buffer conveyors, unlike the AVS/RS. </t>
  </si>
  <si>
    <t>the SBS/RS uses buffer conveyors.
Furthermore, an SBS/RS must be controlled more strictly. The shuttle cannot efficiently avoid deadlocks within one tier because that tier is composed of only one shuttle path
The SBS/RS was first researched by Carlo and Vis (2012). Their paper introduced an SBS/RS configuration consisting of two  non-passing lifts, multiple shuttles and a storage rack. The literature concentrated on the scheduling problem induced by the  two non-passing lifts and suggested two functions to assess the candidate sequence of requests.</t>
  </si>
  <si>
    <t>-The SBS/RS is composed of two elevators, several shuttles (the maximum number is equal to the number of tiers),buffer conveyors and a storage rack alongside an aisle (Figure 1).
. The storage rack is composed of bays and tiers. Within one tier, two buffer conveyors exist (left and right)
. There are two sides (left and right) in an aisle (Figure 3).
. The shuttle and elevator operate independently and each handles one load at a time.
. The system handles multiple orders simultaneously by using multiple resources.
. The shuttle can move through one parallel guide-path (bi-directional) within one tier.
. All of the loads (totes) are identical.
. The shuttle can handle SC and/or DCs.
. The elevator can only handle a SC because of the conveyor direction (Section 3.2).
. In the simulation, a transaction’s inter-arriving time (IAT) follows an exponential distribution, and the mean IAT
rates are 9, 10, 11 and 12 s.
. The length of each simulation run is 24 h, and the warm-up period is 4 h.
. The simulation model is run for 40 independent replications.
. The simulation model has been set and analysed by AutoMod®.
. The pick-up/drop-off times are 1.5 s in an elevator and 3 s in a shuttle.
. The shuttle transfer time to/from an elevator is 5 s.
. The input/output (I/O) location of the shuttle is located at Bay 0 on each tier, and that of the elevator is located on Tier 1.
. An I/O dwell point policy is applied, which means the elevator parks at Tier 1 and the shuttle moves to Bay 0, as
indicated in Figure 1, after the execution of the transaction.
. The system is controlled via basic system control (Section 3.3 and Appendix F).
. A random assignment policy is applied, meaning that the storage and retrieval transactions occur at available positions randomly</t>
  </si>
  <si>
    <t xml:space="preserve">This study focuses on a tier-to-tier SBS/RS , it suggests travel time models for both the tier-captive and tier-to-tier SBS/RS. The travel time model for the tier-captive SBS/RS is proposed to apply to the tier-to-tier SBS/RS as an extended form. </t>
  </si>
  <si>
    <r>
      <rPr>
        <b/>
        <sz val="12"/>
        <color theme="1"/>
        <rFont val="Times New Roman"/>
      </rPr>
      <t>Conveyor system:</t>
    </r>
    <r>
      <rPr>
        <sz val="12"/>
        <color theme="1"/>
        <rFont val="Times New Roman"/>
      </rPr>
      <t xml:space="preserve"> Conveyor direction is important when designing an SBS/RS. If the conveyor is bi-directional, a retrieval transaction cannot be managed while a storage transaction is being processed. Hence, if the storage and retrieval transactions happen simultaneously, the latter transactions must wait until a transaction in the process is terminated.
</t>
    </r>
  </si>
  <si>
    <r>
      <rPr>
        <b/>
        <sz val="12"/>
        <color theme="1"/>
        <rFont val="Times New Roman"/>
      </rPr>
      <t xml:space="preserve">Travel time model of the elevator for the tier-captive SBS/RS
</t>
    </r>
    <r>
      <rPr>
        <sz val="12"/>
        <color theme="1"/>
        <rFont val="Times New Roman"/>
      </rPr>
      <t xml:space="preserve">In this paper, the elevator can handle only one type of transaction. Namely, the elevator serves only an SC, unlike the shuttle that can serve a DC
As mentioned, the shuttle can operate a DC in the tier-captive SBS/RS. However, this does not mean that all of the transactions are carried out via the DC. If the shuttle has finished its storage transaction, and there are no retrieval transactions,
it will return to the input point due to the I/O dwell point policy or the storage transaction. Therefore, the shuttle will inevitably carry out the SC. Namely, the operations of the shuttle can be divided into two types according to the situation
The probability of serving the DC can be considered as equivalent to the retrieval transaction arriving while the shuttle handles the storage transaction. This is because the shuttle operation can be SC or DC depending on the presence of the retrieval transaction. Hence, the probability that the shuttle operates an SC is equal to the probability that a retrieval transaction will never occur while a shuttle is processing a storage transaction.
</t>
    </r>
    <r>
      <rPr>
        <b/>
        <sz val="12"/>
        <color theme="1"/>
        <rFont val="Times New Roman"/>
      </rPr>
      <t xml:space="preserve">Travel time model of the shuttle for the tier-captive SBS/RS
</t>
    </r>
    <r>
      <rPr>
        <sz val="12"/>
        <color theme="1"/>
        <rFont val="Times New Roman"/>
      </rPr>
      <t xml:space="preserve">As mentioned, the shuttle can operate a DC in the tier-captive SBS/RS. However, this does not mean that all of the transactions are carried out via the DC. If the shuttle has finished its storage transaction, and there are no retrieval transactions,it will return to the input point due to the I/O dwell point policy or the storage transaction. Therefore, the shuttle will inevitably carry out the SC. </t>
    </r>
  </si>
  <si>
    <r>
      <rPr>
        <b/>
        <sz val="12"/>
        <color theme="1"/>
        <rFont val="Times New Roman"/>
      </rPr>
      <t xml:space="preserve">Travel time model of the elevator for the tier-to-tier SBS/RS
</t>
    </r>
    <r>
      <rPr>
        <sz val="12"/>
        <color theme="1"/>
        <rFont val="Times New Roman"/>
      </rPr>
      <t xml:space="preserve">In the tier-to-tier SBS/RS, the elevator can serve two SC types, unlike the tier-captive SBS/RS, because the elevator deals
with not only the transaction but also the shuttle’s inter-tier movement
In a tier-to-tier SBS/RS, the load is not always stored in a tier without a shuttle.
</t>
    </r>
    <r>
      <rPr>
        <b/>
        <sz val="12"/>
        <color theme="1"/>
        <rFont val="Times New Roman"/>
      </rPr>
      <t xml:space="preserve">Travel time model of the shuttle for the tier-to-tier SBS/RS
</t>
    </r>
    <r>
      <rPr>
        <sz val="12"/>
        <color theme="1"/>
        <rFont val="Times New Roman"/>
      </rPr>
      <t xml:space="preserve">In a tier-to-tier SBS/RS, the shuttle also has a higher utilisation rate than that in a tier-captive system due to the shuttle’s inter-
tier movement. However, the transactions and the inter-tier movement are done separately because the transactions are
treated by the horizontal movement of the shuttle, whereas the inter-tier movement is carried out via the vertical movement
of the elevator. </t>
    </r>
  </si>
  <si>
    <t>In general, an SBS/RS is equipped with two elevators and is operated via basic system control, which includes a randomised assignment policy. TThus, the burden of the shuttle’s inter-tier movement is divided into two elevators. The upper elevator
handles the storage transaction and the shuttle’s inter-tier movement, and the lower elevator deals with the retrieval transaction and the shuttle’s inter-tier movement
In the SBS/RS, transactions are handled by the shuttles and the elevator independently because of the buffer conveyors.</t>
  </si>
  <si>
    <r>
      <t>In the</t>
    </r>
    <r>
      <rPr>
        <b/>
        <sz val="12"/>
        <color theme="1"/>
        <rFont val="Times New Roman"/>
      </rPr>
      <t xml:space="preserve"> tier-to-tier system,</t>
    </r>
    <r>
      <rPr>
        <sz val="12"/>
        <color theme="1"/>
        <rFont val="Times New Roman"/>
      </rPr>
      <t xml:space="preserve"> a shuttle delay is caused by the elevator’s job schedule. If numerous loads are concentrated on a single elevator, the shuttle must wait too long for the elevator, and this elicits a system malfunction. Therefore, the system
assigns a small amount of priority to the shuttle’s inter-tier movement by giving the elevator up to two jobs</t>
    </r>
  </si>
  <si>
    <t xml:space="preserve"> If the  needed throughput capacity cannot be accommodated by the tier-captive SBS/RS, which has more shuttles than the tier976 Y. Ha and J. Chae to-tier SBS/RS, the physical configuration must be changed, and the system cannot reduce the number of the shuttles</t>
  </si>
  <si>
    <t>The paper assumes that both the proposed and simulation models are controlled via basic system control because this can prevent the operational problems that occur in tier-to-tier systems. Also, the system applies a unidirectional conveyor to prevent a collision between a storage transaction and a retrieval transaction.
The throughput capacity is calculated using both the elevator and the shuttle because these resources operate independently. Thus, the proposed model can be divided into two types according to resource type. When the number of shuttles is
determined, the bottleneck point must first be revealed in order to determine which equation to use. However, in the tier-totier system, when the shuttle has low velocity and acceleration or long pick-up/set-down times, a significant operational
problem can occur. This indicates that the shuttle cannot be the bottleneck point to prevent the problem. Specifically, the
system capacity depends on the elevator’s capacity, and thus, the equation corresponding to the elevator is used to calculate
the throughput capacity, which provides more accurate results.</t>
  </si>
  <si>
    <t>IEEE International Conference on Industrial Engineering and Engineering Management</t>
  </si>
  <si>
    <t>10.1109/IEEM.2018.8607434</t>
  </si>
  <si>
    <t>https://www.scopus.com/inward/record.uri?eid=2-s2.0-85061821741&amp;doi=10.1109%2fIEEM.2018.8607434&amp;partnerID=40&amp;md5=d48f29863186c7bc9939d872d3884b3f</t>
  </si>
  <si>
    <t>Multi-shuttle automated storage/retrieval systems (AS/RSs) as a high efficiency warehouse solution are applied more and more widely in the logistics industrial. Automated warehouse brings high efficiency and it also will need a lot of energy consumption. Therefore the energy consumption optimization research for multi-shuttle AS/RSs is of great significance. Based on the analysis of velocity characteristics and travel time model of multi-shuttle automated storage/retrieval systems, we make force analysis of the stacking machine and develop the energy consumption model. Through various numerical simulation experiments, we validate the model and make the sensitivity analysis considering the factors of velocity scene, number of shuttle and warehouse shape. This paper puts forward the effective and practical guidelines of reducing energy consumption in multi-shuttle automated storage/retrieval systems from the perspective of warehouse planning, operation and equipment setting. © 2018 IEEE.</t>
  </si>
  <si>
    <t>IEEE Computer Society</t>
  </si>
  <si>
    <t>IEEE Int. Conf. Ind. Eng. Eng. Manage.</t>
  </si>
  <si>
    <t>2018_Practicalguidelines_EnergyCompsuption_MultishuttleASRS</t>
  </si>
  <si>
    <t>Transport task</t>
  </si>
  <si>
    <t>Car assembly</t>
  </si>
  <si>
    <t>El arcibo es full de enfoque matematico de consumo de energía, no es algo muy relevante para la investigacion</t>
  </si>
  <si>
    <t>Gebser M., Obermeier P., Schaub T., Ratsch-Heitmann M., Runge M.</t>
  </si>
  <si>
    <t>Routing Driverless Transport Vehicles in Car Assembly with Answer Set Programming</t>
  </si>
  <si>
    <t>Theory and Practice of Logic Programming</t>
  </si>
  <si>
    <t>10.1017/S1471068418000182</t>
  </si>
  <si>
    <t>https://www.scopus.com/inward/record.uri?eid=2-s2.0-85051407561&amp;doi=10.1017%2fS1471068418000182&amp;partnerID=40&amp;md5=6388615f49b80aad294924d63a6c9c7f</t>
  </si>
  <si>
    <t>Automated storage and retrieval systems are principal components of modern production and warehouse facilities. In particular, automated guided vehicles nowadays substitute human-operated pallet trucks in transporting production materials between storage locations and assembly stations. While low-level control systems take care of navigating such driverless vehicles along programmed routes and avoid collisions even under unforeseen circumstances, in the common case of multiple vehicles sharing the same operation area, the problem remains how to set up routes such that a collection of transport tasks is accomplished most effectively. We address this prevalent problem in the context of car assembly at Mercedes-Benz Ludwigsfelde GmbH, a large-scale producer of commercial vehicles, where routes for automated guided vehicles used in the production process have traditionally been hand-coded by human engineers. Such ad-hoc methods may suffice as long as a running production process remains in place, while any change in the factory layout or production targets necessitates tedious manual reconfiguration, not to mention the missing portability between different production plants. Unlike this, we propose a declarative approach based on Answer Set Programming to optimize the routes taken by automated guided vehicles for accomplishing transport tasks. The advantages include a transparent and executable problem formalization, provable optimality of routes relative to objective criteria, as well as elaboration tolerance towards particular factory layouts and production targets. Moreover, we demonstrate that our approach is efficient enough to deal with the transport tasks evolving in realistic production processes at the car factory of Mercedes-Benz Ludwigsfelde GmbH. Copyright © Cambridge University Press 2018.</t>
  </si>
  <si>
    <t>answer set programming; automated guided vehicle routing; car assembly operations</t>
  </si>
  <si>
    <t>Cambridge University Press</t>
  </si>
  <si>
    <t>Theory Pract. Logic Programm.</t>
  </si>
  <si>
    <t>2018_MultipleVehicleSharingProblem_CarAssembly</t>
  </si>
  <si>
    <t>System choice (Vertical Lift Module)</t>
  </si>
  <si>
    <t>Estudio totalmente matematico, no brinda mucho aporte textual a el tema</t>
  </si>
  <si>
    <t>Funaki H., Koyama Y., Funayama Y., Sawada T., Kumazawa F.</t>
  </si>
  <si>
    <t>Development of seismic isolation system for automatic warehouse to prevent goods falling</t>
  </si>
  <si>
    <t>AIJ Journal of Technology and Design</t>
  </si>
  <si>
    <t>10.3130/aijt.24.47</t>
  </si>
  <si>
    <t>https://www.scopus.com/inward/record.uri?eid=2-s2.0-85042727599&amp;doi=10.3130%2faijt.24.47&amp;partnerID=40&amp;md5=6647ddd26a39870521af5d7202f379ac</t>
  </si>
  <si>
    <t>The 2011 off the pacific coast of Tohoku earthquake and the 2016 Kumamoto earthquake shook many automated storage and retrieval systems and caused palletized goods to fall down from the storage racks. The authors have developed a seismic isolation system in the direction of rack opening for automatic warehouse to prevent goods falling. In this study, shaking table tests were conducted to evaluate a seismic isolation system using inclined rail bearings. As a result, it has been demonstrated that the newly developed seismic isolation system is effective in preventing stored goods from falling down from rack shelves. © 2018 Architectural Institute of Japan. All rights reserved.</t>
  </si>
  <si>
    <t>Automatic warehouse; Inclined rail bearing; Seismic isolation system; Seismic response analysis; Shaking table test</t>
  </si>
  <si>
    <t>Architectural Institute of Japan</t>
  </si>
  <si>
    <t>Japanese</t>
  </si>
  <si>
    <t>AIJ J. Technol. Des.</t>
  </si>
  <si>
    <t>2018_Earthqueake_SeismicIsolationSystem_ASRS</t>
  </si>
  <si>
    <t>Seismic isolation</t>
  </si>
  <si>
    <t xml:space="preserve">Sistemas de antisismos en los ASRS </t>
  </si>
  <si>
    <t xml:space="preserve">Estudio matematico para definir lo mas importante a tener en cuenta a la hora de un sismo </t>
  </si>
  <si>
    <t>Lenoble N., Frein Y., Hammami R.</t>
  </si>
  <si>
    <t>Optimization of order batching in a picking system with a vertical lift module</t>
  </si>
  <si>
    <t>Lecture Notes in Business Information Processing</t>
  </si>
  <si>
    <t>10.1007/978-3-319-73758-4_11</t>
  </si>
  <si>
    <t>https://www.scopus.com/inward/record.uri?eid=2-s2.0-85041538370&amp;doi=10.1007%2f978-3-319-73758-4_11&amp;partnerID=40&amp;md5=6bd9f0ec6e581c727adcfbbe89997a89</t>
  </si>
  <si>
    <t>Order picking is one of the main warehousing activities. It deals with the retrieval of products from their storing location in order to fulfill customers’ orders. This paper focuses on Order batching, namely, how to regroup customers’ orders into batches before collecting. This practice has proven to be a critical operation for order picking efficiency. We provide an optimization model for order batching, when items are stored in a Vertical Lift Module in order to minimize the total completion time. The Vertical Lift Module is an Automated Storage and Retrieval System that is widely used in warehouses. Numerical results from real case studies have been conducted to prove the efficiency of our model. Numerical experiments show that our models perform much better than the actual batching method used by these companies. © Springer International Publishing AG 2018.</t>
  </si>
  <si>
    <t>Optimization; Order batching; Order picking; Vertical lift module; Warehouse management</t>
  </si>
  <si>
    <t>Temponi C.Vandaele N.</t>
  </si>
  <si>
    <t>Springer Verlag</t>
  </si>
  <si>
    <t>Lect. Notes Bus. Inf. Process.</t>
  </si>
  <si>
    <t>2018_OrderBatching_VeticalLiftModule_Pag153_167</t>
  </si>
  <si>
    <t>Batching (Order Batching)</t>
  </si>
  <si>
    <t xml:space="preserve">Diseñan un sistema de optimizacion para le problema de Batching </t>
  </si>
  <si>
    <t xml:space="preserve">En su mayoria contiene calculos matematicos que no son relevantes para nuestro caso, sin embargo aporta informacion sobre el batching y la obtencion de la optimizacion en el picking  y realiza una comparacion entre el modelo propuesto y el tradicional. Se presentan varios caso de estudio en un hospital frances, una compñia suiza. Además, al principio nos hablan de la insustria del cerdo. </t>
  </si>
  <si>
    <t xml:space="preserve">El modelo tradicional es FIFO </t>
  </si>
  <si>
    <t xml:space="preserve">El modelo que proponen es VLM </t>
  </si>
  <si>
    <t>Syu J.-L., Li H.-T., Chiang J.-S., Hsia C.-H., Wu P.-H., Hsieh C.-F.</t>
  </si>
  <si>
    <t>An assisted forklift pallet detection with adaptive structure feature algorithm for automated storage and retrieval systems</t>
  </si>
  <si>
    <t>Lecture Notes in Electrical Engineering</t>
  </si>
  <si>
    <t>10.1007/978-981-10-3187-8_26</t>
  </si>
  <si>
    <t>https://www.scopus.com/inward/record.uri?eid=2-s2.0-85031401657&amp;doi=10.1007%2f978-981-10-3187-8_26&amp;partnerID=40&amp;md5=3e2f8bbb85f5632db74b43c08b426172</t>
  </si>
  <si>
    <t>This paper is about automatically guided vehicle (AGV) system in the automated-storage-and-retrieval-system (ASRS). In ASRS, it usually uses AGV system to transport materials, because it not only efficient but can cost down logistic cost. However, the major problem of the application about AGV is how to find the position of the pallets due to the difficulties to locating the pallet position on a complicated factory environment. In this work, Haar like-based Adaboost scheme with adaptive structure feature of pallets algorithm to detect pallets is presented, and by combining direction weighted overlapping (DWO) ratio, it can avoid those non-optimal candidates in object tracking. The experimental result shows this method can remove most of the non-stationary background and can increase the average pallet detection rate by 95%. © Springer Nature Singapore Pte Ltd. 2018.</t>
  </si>
  <si>
    <t>Adaboost; Automated storage and retrieval systems; Forklift; Industry 4.0; Pallet detection</t>
  </si>
  <si>
    <t>Yen N.Y.Hung J.C.</t>
  </si>
  <si>
    <t>Lect. Notes Electr. Eng.</t>
  </si>
  <si>
    <t>2018_AutomatedGuidedVehicle_PositionPallets_Pag251_260</t>
  </si>
  <si>
    <t xml:space="preserve">System configuration </t>
  </si>
  <si>
    <t xml:space="preserve">No se tiene en cuenta porque se centra unicamente en la deteccion de los pallets pero no en los ASRS </t>
  </si>
  <si>
    <t>In this paper, we propose a new pallet detection based on adaptive structure feature
and DWO to aid forklifts do accurately pallet recognition. Unlike other past method
used expensive sensor, we only use camera erected at the forklift.</t>
  </si>
  <si>
    <t>2017 4th International Conference on Industrial Engineering and Applications, ICIEA 2017</t>
  </si>
  <si>
    <t>10.1109/IEA.2017.7939226</t>
  </si>
  <si>
    <t>https://www.scopus.com/inward/record.uri?eid=2-s2.0-85021405303&amp;doi=10.1109%2fIEA.2017.7939226&amp;partnerID=40&amp;md5=23b0205787849b517c66e8999f8e3449</t>
  </si>
  <si>
    <t>In this paper, a retrieval scheduling problem is considered for an end-of-aisle order-picking system equipped with multi-shuttle storage/retrieval machines. In the system, pallets retrieved by the machine are picked at workstations to fulfill individual orders and then be restored back into the rack. An integer programming model is developed for the problem. Based on the characteristic of the problem, a scheduling heuristic is designed and applied. The performance of different scheduling methods and the impact of system parameters on the computational efficiency are analyzed through numerical experiment. Compared with the First Come First Serve policy, the designed heuristic can achieve an improvement on the total travel time of the storage/retrieval machine. At the same time, the computational time can be substantially reduced compared with that of the adopted optimization solver. © 2017 IEEE.</t>
  </si>
  <si>
    <t>Int. Conf. Ind. Eng. Appl., ICIEA</t>
  </si>
  <si>
    <t>2017_RetrievalSchedulingProblem_EndAisle_Orderpicking_Multishuttle</t>
  </si>
  <si>
    <t>Travel Time</t>
  </si>
  <si>
    <t xml:space="preserve">Se centran en el modelo matematico que desarrallaron y no en caracteristicas como tal </t>
  </si>
  <si>
    <t>The effect of input/output location in an automated storage/retrieval system with two cranes</t>
  </si>
  <si>
    <t>Proceedings - Winter Simulation Conference</t>
  </si>
  <si>
    <t>10.1109/WSC.2015.7408308</t>
  </si>
  <si>
    <t>https://www.scopus.com/inward/record.uri?eid=2-s2.0-84962787721&amp;doi=10.1109%2fWSC.2015.7408308&amp;partnerID=40&amp;md5=28e119e536d761a11f1f908c48522e2d</t>
  </si>
  <si>
    <t>This paper studies the scheduling of two cranes in automated storage and retrieval systems that have a single output/input location. The cranes are located on a common rail, which restricts their movement, and which also makes the scheduling interesting as the cranes have to dodge each other while operating. The purpose of the paper is to study the scheduling of the retrieval of cartons from the storage to the output location. In order to do that, the paper introduces different scheduling restrictions and constructs a local search heuristic for scheduling the cranes. The heuristic relies on simulation to calculate the length of a given schedule, i.e., the makespan. In the numerical experiments different scheduling restrictions are compared in three different types of automated storage and retrieval systems. The results show how the length of the schedule changes when the input/output location changes in the storage. © 2015 IEEE.</t>
  </si>
  <si>
    <t>Proc. Winter Simul. Conf.</t>
  </si>
  <si>
    <t>2016_Scheduling_for_TwoCranes_OutputInoutLocation</t>
  </si>
  <si>
    <t>Cranes</t>
  </si>
  <si>
    <t xml:space="preserve">restricciones sobre cómo interactúan las grúas entre sí: Sin interaccion, area propia y programacion gartuita </t>
  </si>
  <si>
    <t xml:space="preserve">Nos habla de la programación en un mismo pasillo con dos gruas. Mucha matematica </t>
  </si>
  <si>
    <t>la programación libre da resultados similares independientemente de la
posición de la ubicación de entrada/salida. Sin embargo, las diferencias son menores en el caso en que la entrada/salida está
lejos del área de almacenamiento. Luego viene el caso en el que la entrada/salida está ubicada en el medio del
almacenamiento y el peor es el caso en el que la ubicación de entrada/salida está al costado del almacenamiento. Sin
embargo, en general, las diferencias son sorprendentemente pequeñas.</t>
  </si>
  <si>
    <t xml:space="preserve">Este artículo estudia un sistema AS/RS que tiene dos grúas que se ubican sobre un carril común. </t>
  </si>
  <si>
    <t>10.1007/s10845-013-0846-7</t>
  </si>
  <si>
    <t>https://www.scopus.com/inward/record.uri?eid=2-s2.0-84947041941&amp;doi=10.1007%2fs10845-013-0846-7&amp;partnerID=40&amp;md5=43dbbc9d0dfce65eba28795fa3885fce</t>
  </si>
  <si>
    <t>This paper deals with the location assignment and storage/retrieval scheduling problem simultaneously in multi-shuttle automated storage/retrieval systems. Both the situations of performing a single operation cycle and multiple operation cycles are considered. Two related models, including an integer programming model and a dynamic programming model, are developed to formulate the problem. A two-phase tabu search algorithm is proposed to solve the integer programming model for the situation of performing a single operation cycle. Based on the search results, a construction heuristic is developed to improve the solution for the situation of performing multiple operation cycles. The computational results show that the two-phase tabu search algorithm can find better solutions than GA + MNN methods especially for the large-sized problems. In addition, it reveals that the construction heuristic can also significantly improve the quality of the solution for the situation of performing multiple operation cycles. © 2013, Springer Science+Business Media New York.</t>
  </si>
  <si>
    <t>Automated storage and retrieval system; Construction heuristic; Location assignment; Multi-shuttle; Storage/retrieval scheduling; Two-phase tabu search</t>
  </si>
  <si>
    <t xml:space="preserve">Porque nos habla de el problema de asignacion y ubicación de
almacenamiento y la política de entrelazado para AS/RS de multiple lanzaderas. </t>
  </si>
  <si>
    <t xml:space="preserve">Se recomienda revisar solo la primera parte, ya que el resto habla solo de modelos matematicos </t>
  </si>
  <si>
    <t xml:space="preserve">Las ubicaciones están continuamente ocupadas y liberadas por
diferentes elementos durante los ciclos de operación. Presentamos un
modelo de programación dinámica, cada etapa del cual corresponde a
un ciclo de operación, para optimizar la decisión dinámica de asignación
de ubicación para ciclos de operación en serie. Para cada etapa,
</t>
  </si>
  <si>
    <t>Es necesario resolver un modelo de programación entera para optimizar la
asignación de ubicación para un único ciclo de operación y programar la
máquina S/R de lanzadera múltiple para realizar operaciones de
almacenamiento y recuperación simultáneamente.</t>
  </si>
  <si>
    <t xml:space="preserve">Para la asignación del lugar de almacenamiento para unidades de carga AS/RS, Francisco y otros.(1992) resumen cuatro estrategias de almacenamiento populares: almacenamiento dedicado, almacenamiento aleatorio, almacenamiento dedicado basado en clases.
Almacenamiento clasificado y almacenamiento compartido. Según la estrategia de almacenamiento dedicado, cada artículo tiene su propia ubicación de almacenamiento fija. Un almacenamiento aleatorio asigna las ubicaciones de los artículos de forma aleatoria. El almacenamiento basado en clases puede verse como una compensación entre dos estrategias anteriores, según las cuales todos los elementos se dividen en varias clases y cada clase se asigna a una región reservada  dentro de la cual se emplea el almacenamiento aleatorio. La estrategia de almacenamiento compartido que se aplica ampliamente en la práctica ubica cada artículo según su duración de estadía (DOS). Significa que los artículos que dependen de la demanda se almacenan juntos. Cuanto más dependientes sean, es más probable que se reduzca la longitud de la ruta para una lista determinada de pedidos.
</t>
  </si>
  <si>
    <t>mientras que la programación en este
documento incluye organizar el orden para realizar múltiples operaciones de
almacenamiento/recuperación.</t>
  </si>
  <si>
    <t>Mohammad Khasasi F.H., M. Ali A.M., Mohd Yusof Z.</t>
  </si>
  <si>
    <t>Development of an Automated Storage and Retrieval System in dynamic industrial environment</t>
  </si>
  <si>
    <t>2015 International Conference on BioSignal Analysis, Processing and Systems, ICBAPS 2015</t>
  </si>
  <si>
    <t>10.1109/ICBAPS.2015.7292218</t>
  </si>
  <si>
    <t>https://www.scopus.com/inward/record.uri?eid=2-s2.0-84961827964&amp;doi=10.1109%2fICBAPS.2015.7292218&amp;partnerID=40&amp;md5=1c3196cd4a3130445061207951e9f9c2</t>
  </si>
  <si>
    <t>An Automated Storage and Retrieval System (ASRS) is an integrated automated system consists of hardware, software and networking system which communicates with each other over a fieldbus network. It allows a range of control strategies to be investigated using the design and algorithm developed. This storage system commonly operates under computerized control known as Computer Supervisory Control (CSC) system to store and retrieve the items either raw materials, semi-finished products, or finished-products. It can be manually operated as a stand-alone unit, but all warehouses nowadays are looking for an integrated automated system which can operate without any interference of an operator for efficiency and better performance of a warehouse. Thus, the Microcontroller Arduino UNO, Bluetooth technology, and Servo Motor are used in this experiment to investigate how efficient these devices can support the working mechanism of an ASRS. © 2015 IEEE.</t>
  </si>
  <si>
    <t>ASRS; Bluetooth; Microcontroller Arduino UNO; Preliminary; Product Identification</t>
  </si>
  <si>
    <t>Int. Conf. BioSignal Anal., Process. Syst., ICBAPS</t>
  </si>
  <si>
    <t>2015_ComputerSupervisoryControl_ASRS</t>
  </si>
  <si>
    <t xml:space="preserve">Nos hablan del desarrollo del software y nos muestran la importancia de los buenos equipos. </t>
  </si>
  <si>
    <t>10.1080/00207543.2014.980459</t>
  </si>
  <si>
    <t>https://www.scopus.com/inward/record.uri?eid=2-s2.0-84929953775&amp;doi=10.1080%2f00207543.2014.980459&amp;partnerID=40&amp;md5=79c65950dff9b2348db523c7f19c5873</t>
  </si>
  <si>
    <t>Flow-rack is a multi-deep rack containing multi-row and multi-column slope bins. Traditionally, bins slope in the same direction in a flow-rack to make unit-loads slide from the storage face to the retrieval face driven by gravity, which cause unit-loads are stored to the storage face and retrieved from the retrieval face. In this paper, a bi-directional flow-rack (BFR) is designed, in which bins in adjacent columns slope to opposite directions. In each side of a BFR, unit-loads are stored in half of the bins and retrieved from the other half. Therefore, dual-command (DC) operations could be simultaneously performed on both faces and blocking unit-loads are re-stored to available bins on the same face directly. We develop a travel time model for BFR systems, which provides the throughput baseline for different configurations of BFR. A DC operation generation method is introduced for BFR systems. Simulation experiments are conducted to evaluate the effectiveness of the BFR travel time model, to compare the throughput performance between BFR and SFR systems and to evaluate the performance of the proposed DC operation generation method. © 2014 © 2014 Taylor &amp; Francis.</t>
  </si>
  <si>
    <t>automated storage and retrieval system; design; flow-rack; unit-load warehouse</t>
  </si>
  <si>
    <t>System choice (Multi deep rack, dual command)</t>
  </si>
  <si>
    <t>se diseña un nuevo bastidor de flujo, BFR.  Se recomieda leer solo hasta la pag 5</t>
  </si>
  <si>
    <t>BFR</t>
  </si>
  <si>
    <t>SFR</t>
  </si>
  <si>
    <t>restaurar unidades de carga bloqueadas en contenedores disponibles en la misma cara en un sistema BFR requiere menos tiempo de viaje que el tiempo de viaje requerido para retirarlas al transportador de restauración y volver a almacenarlas en el lugar de almacenamiento.</t>
  </si>
  <si>
    <t xml:space="preserve">Diseño de una nuevo bastidor para almacenar la mercancia </t>
  </si>
  <si>
    <t>* bastidor de flujo bidireccional (BFR)el que columnas adyacentes de contenedores se inclinan en la dirección opuesta. *unidades de carga se almacenan en mitades de contenedores y se recuperan de las otras mitades de contenedores en cada cara.*Una solución sencilla para equilibrar las cargas de trabajo es asignar por igual las unidades de carga entrantes a las dos caras de trabajo, respectivamente.</t>
  </si>
  <si>
    <t>el sistema BFR usa operaciones DC *las unidades de carga de bloqueo se restauran en la misma
cara en BFR mientras que se eliminan. al transportador de restauración y luego se vuelve a almacenar en la otra cara en SFR.</t>
  </si>
  <si>
    <t>Liu H., Xu Y.</t>
  </si>
  <si>
    <t>The online storage strategy for automated storage and retrieval system with single open in one dimension</t>
  </si>
  <si>
    <t>Lecture Notes in Computer Science (including subseries Lecture Notes in Artificial Intelligence and Lecture Notes in Bioinformatics)</t>
  </si>
  <si>
    <t>10.1007/978-3-319-19647-3_18</t>
  </si>
  <si>
    <t>https://www.scopus.com/inward/record.uri?eid=2-s2.0-84947061709&amp;doi=10.1007%2f978-3-319-19647-3_18&amp;partnerID=40&amp;md5=2c81a3f2e548f35444dc3e5386567266</t>
  </si>
  <si>
    <t>In this paper, we study the online storage strategy problem for one-dimensional automated storage and retrieval system with m storage units. The items released online overlist need to be assigned to the storage units via a picker. The departure time of the item is known at the moment that it is released. Our goal is to minimize the total travel distance of the picker. We show that without transposition process, there is no online strategy with a competitive ratio less than m. We also present an online strategy that includes transposition process has competitive ratio (√5-1.2)m. The ratio between the number of sorted units and m is around 3- √5/2. © Springer International Publishing Switzerland 2015.</t>
  </si>
  <si>
    <t>Automated storage and retrieval system; Competitive analysis; Online algorithm; Storage strategy</t>
  </si>
  <si>
    <t>Yap C.Wang J.</t>
  </si>
  <si>
    <t>Lect. Notes Comput. Sci.</t>
  </si>
  <si>
    <t>2015_OnlineStorageStrategy_mStorageUnit_ASRSOnedimension_190_197</t>
  </si>
  <si>
    <t>System choice (Online Storage Strategy, one dimensional)</t>
  </si>
  <si>
    <t xml:space="preserve">Se habla de minimizar la distancia entre total de viajes pero se centran en min un radio de distancia m y todo se basa en formulas matematicas. </t>
  </si>
  <si>
    <t>Multiple-weight unit load storage assignment strategies for energy-efficient automated warehouses</t>
  </si>
  <si>
    <t>International Journal of Logistics Research and Applications</t>
  </si>
  <si>
    <t>10.1080/13675567.2013.861896</t>
  </si>
  <si>
    <t>https://www.scopus.com/inward/record.uri?eid=2-s2.0-84903196647&amp;doi=10.1080%2f13675567.2013.861896&amp;partnerID=40&amp;md5=6c555460e14a16b7fd27cfef02e5f03c</t>
  </si>
  <si>
    <t>Energy-efficient manufacturing claims for a change in warehousing operations management, moving from the traditional time-based perspective to the energy-based one. In automated storage and retrieval systems, this new approach leads to revise storage assignment policies, so that the least energy can be consumed by cranes for unit load movements. Dedicated energy-based policies and related zone shapes are analysed with particular attention to the role of unit load weight and the design option of rack stratification from floor to ceiling. Energy performance of dedicated, class-based, and random storage policies are then compared for different demand curves and rack shape. In order to enhance flexibility while maximising energy efficiency, new dynamic energy-based policies are also introduced and evaluated. © 2013 © 2013 Taylor &amp; Francis.</t>
  </si>
  <si>
    <t>automated storage and retrieval systems; energy efficiency; storage location assignment; unit load weight</t>
  </si>
  <si>
    <t>Int. J. Logist. Res. Applic.</t>
  </si>
  <si>
    <t>2014_EnergyCompsumtion_AutomatedWarehouse</t>
  </si>
  <si>
    <t>Energy effiency</t>
  </si>
  <si>
    <t>Warehouse</t>
  </si>
  <si>
    <t>asignación de almacenamiento basada en energía se puede definir como la asignación de almacenamiento destinada a reducir el
consumo de energía para las operaciones de almacén.</t>
  </si>
  <si>
    <t>se analiza cómo se debe modificar el proceso de asignación cuando se
almacenan cargas unitarias de múltiples pesos dentro de un mismo rack</t>
  </si>
  <si>
    <t>se debería optimizar todo el ciclo de la grúa, ya que no existen operaciones "ocultas" desde el punto de vista
energético.Por último, al estudiar la eficiencia energética debería introducirse otra característica del producto además de la frecuencia de rotación tradicional</t>
  </si>
  <si>
    <t xml:space="preserve">Se recomienda enfocarse en el inicio del documento pues nos habla de la importancia de optimizar la energia </t>
  </si>
  <si>
    <t>TALVEZ_SI</t>
  </si>
  <si>
    <t>DISPONIBLIDAD</t>
  </si>
  <si>
    <t>TRANSPORT</t>
  </si>
  <si>
    <t>Zrnic, Nenad D/U-5011-2017; Kosanić, Nenad/AAT-3748-2021</t>
  </si>
  <si>
    <t>Zrnic, Nenad D/0000-0002-0078-7275; Kosanić, Nenad/0000-0001-5863-8494</t>
  </si>
  <si>
    <t>1648-4142</t>
  </si>
  <si>
    <t>1648-3480</t>
  </si>
  <si>
    <t>10.3846/transport.2019.9686</t>
  </si>
  <si>
    <t>WOS:000467052700013</t>
  </si>
  <si>
    <t>2019_Cycle times, CO2 footprint_Lerher,Borovinsek,Kosanic,Zrnic,Rajkovic</t>
  </si>
  <si>
    <t>X</t>
  </si>
  <si>
    <t xml:space="preserve">Talvez </t>
  </si>
  <si>
    <t>Stambouli, YB; Hamaci, S</t>
  </si>
  <si>
    <t>Average Cycle Time Modelling for Multi-Aisles AS/RS Using Timed Petri Nets</t>
  </si>
  <si>
    <t>2020_Multi-Aisle,cycle time, Discrete Events System_Hamaci,Stambouli</t>
  </si>
  <si>
    <t>Wang, L; Luo, CM</t>
  </si>
  <si>
    <t>A HYBRID GENETIC TABU SEARCH ALGORITHM FOR MOBILE ROBOT TO SOLVE AS/RS PATH PLANNING</t>
  </si>
  <si>
    <t>2018_ mobile robot (MR),operating time,genetic algorithm and tabu search (GATS)_Luo,Wang</t>
  </si>
  <si>
    <t>Bertolini M., Neroni M., Uckelmann D.</t>
  </si>
  <si>
    <t>A survey of literature on automated storage and retrieval systems from 2009 to 2019</t>
  </si>
  <si>
    <t>2023_LiteratureReview_ASRS_Bertolini-Neroni</t>
  </si>
  <si>
    <t>Zhang Z., Chen J., Zhao W.</t>
  </si>
  <si>
    <t>Multi-AGV route planning in automated warehouse system based on shortest-time Q-learning algorithm</t>
  </si>
  <si>
    <t>2023_RoutePlanning_MultiAGV_Zhang-Zhao</t>
  </si>
  <si>
    <t>Mosca R., Mosca M., Revetria R., Currò F., Briatore F.</t>
  </si>
  <si>
    <t>Smart Inventory 4.0: Advanced version</t>
  </si>
  <si>
    <t>2022_ConditionFoodPharma_Industry4</t>
  </si>
  <si>
    <t>Smart Inventory 4.0. Case Study Application to an Italian SME operating in the Cosmetics Sector: Mediterranea Cosmetics belonging to Fratelli Carli Spa, Imperia (ITALY)</t>
  </si>
  <si>
    <t>2022_UsePlant_CosmeticsSector</t>
  </si>
  <si>
    <t>Jimenez J.-F., Rincón A.-C., Rodríguez D.-R., Paredes Astudillo Y.A.</t>
  </si>
  <si>
    <t>A Hybrid Control Architecture for an Automated Storage and Retrieval System</t>
  </si>
  <si>
    <t>2021_HybridControl_FrameWorkASRS</t>
  </si>
  <si>
    <t>Optimization of order batching in a picking system with a Vertical Lift Module: 6th International Conference on Information Systems, Logistics and Supply Chain (ILS International Conference)</t>
  </si>
  <si>
    <t>2016_OrderBatching_VertifcalLiftASRS</t>
  </si>
  <si>
    <t>9th International Workshop on Frontiers in Algorithmics, FAW 2015</t>
  </si>
  <si>
    <t>2015_OnlineStorageStrategy_ASRSOneDimension</t>
  </si>
  <si>
    <t>2015_NewDecisionTool_forASRS</t>
  </si>
  <si>
    <t>TalVez</t>
  </si>
  <si>
    <t>Khajepour A., Mendez S.T., Rushton M., Jamshidianfar H., Qi R., Pazooki A., Durali L., Soltani A.</t>
  </si>
  <si>
    <t>Mechanisms and Machine Science</t>
  </si>
  <si>
    <t>2023_CableDrivenParallelRobots</t>
  </si>
  <si>
    <t>Cassettari L., Currò F., Mosca M., Mosca R., Revetria R., Saccaro S., Galli G.</t>
  </si>
  <si>
    <t>Lecture Notes in Engineering and Computer Science</t>
  </si>
  <si>
    <t>2021_Design_AutomaticOrderFulfillmentSystem</t>
  </si>
  <si>
    <t>14th International Conference on Industrial Logistics, ICIL 2018 - Conference Proceedings</t>
  </si>
  <si>
    <t>2018_SBSRS_Vs_Miniload_ASRS</t>
  </si>
  <si>
    <t>Boysen N., Briskorn D., Meisel F.</t>
  </si>
  <si>
    <t>2017_ClassificationScheme_CraneScheduing_CraneInterference</t>
  </si>
  <si>
    <t>2015 International Conference on Logistics, Informatics and Service Science, LISS 2015</t>
  </si>
  <si>
    <t>2015_VehicleRputing_SchedulingAlgorithm</t>
  </si>
  <si>
    <t>2015_OnlineStorageStrategy_ASRSOnedimension</t>
  </si>
  <si>
    <t>Pan J.C.-H., Shih P.-H., Wu M.-H., Lin J.-H.</t>
  </si>
  <si>
    <t>Computers and Industrial Engineering</t>
  </si>
  <si>
    <t>2015_HeuristicMethod_PickPassSsystem</t>
  </si>
  <si>
    <t>Tran X.-T., Tran T.-D., Kim H.-S.</t>
  </si>
  <si>
    <t>2014_Algotihms_Sequencing_MultiShuttle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</si>
</sst>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ptos Narrow"/>
      <family val="2"/>
      <scheme val="minor"/>
    </font>
    <font>
      <sz val="10"/>
      <name val="Arial"/>
      <family val="2"/>
    </font>
    <font>
      <b/>
      <sz val="10"/>
      <name val="Arial"/>
      <family val="2"/>
    </font>
    <font>
      <sz val="11"/>
      <name val="Aptos Narrow"/>
      <family val="2"/>
      <scheme val="minor"/>
    </font>
    <font>
      <b/>
      <sz val="12"/>
      <color theme="1"/>
      <name val="Times New Roman"/>
      <family val="1"/>
    </font>
    <font>
      <sz val="12"/>
      <color theme="1"/>
      <name val="Times New Roman"/>
      <family val="1"/>
    </font>
    <font>
      <sz val="12"/>
      <color rgb="FF000000"/>
      <name val="Times New Roman"/>
      <family val="1"/>
    </font>
    <font>
      <sz val="12"/>
      <name val="Times New Roman"/>
      <family val="1"/>
    </font>
    <font>
      <b/>
      <sz val="11"/>
      <color theme="1"/>
      <name val="Aptos Narrow"/>
      <family val="2"/>
      <scheme val="minor"/>
    </font>
    <font>
      <sz val="10"/>
      <color rgb="FF000000"/>
      <name val="Arial"/>
      <family val="2"/>
    </font>
    <font>
      <b/>
      <sz val="10"/>
      <color rgb="FF4472C4"/>
      <name val="Arial"/>
      <family val="2"/>
    </font>
    <font>
      <b/>
      <sz val="12"/>
      <color theme="1"/>
      <name val="Times New Roman"/>
    </font>
    <font>
      <sz val="11"/>
      <color theme="1"/>
      <name val="Times New Roman"/>
    </font>
    <font>
      <b/>
      <sz val="11"/>
      <color theme="1"/>
      <name val="Times New Roman"/>
    </font>
    <font>
      <b/>
      <sz val="11"/>
      <color rgb="FF000000"/>
      <name val="Times New Roman"/>
    </font>
    <font>
      <sz val="11"/>
      <color rgb="FF000000"/>
      <name val="Times New Roman"/>
    </font>
    <font>
      <b/>
      <sz val="11"/>
      <color rgb="FF4472C4"/>
      <name val="Times New Roman"/>
    </font>
    <font>
      <b/>
      <sz val="11"/>
      <color rgb="FFFF0000"/>
      <name val="Times New Roman"/>
    </font>
    <font>
      <i/>
      <sz val="11"/>
      <color rgb="FF000000"/>
      <name val="Times New Roman"/>
    </font>
    <font>
      <b/>
      <u/>
      <sz val="11"/>
      <color rgb="FF4472C4"/>
      <name val="Times New Roman"/>
    </font>
    <font>
      <sz val="11"/>
      <color rgb="FF4472C4"/>
      <name val="Times New Roman"/>
    </font>
    <font>
      <u/>
      <sz val="11"/>
      <color rgb="FF000000"/>
      <name val="Times New Roman"/>
    </font>
    <font>
      <b/>
      <sz val="11"/>
      <color rgb="FF00B050"/>
      <name val="Times New Roman"/>
    </font>
    <font>
      <b/>
      <sz val="10"/>
      <color theme="1"/>
      <name val="Times New Roman"/>
    </font>
    <font>
      <sz val="10"/>
      <color theme="1"/>
      <name val="Times New Roman"/>
    </font>
    <font>
      <sz val="9"/>
      <color theme="1"/>
      <name val="Times New Roman"/>
    </font>
    <font>
      <sz val="12"/>
      <color theme="1"/>
      <name val="Times New Roman"/>
    </font>
    <font>
      <b/>
      <sz val="16"/>
      <color theme="1"/>
      <name val="Aptos Narrow"/>
      <family val="2"/>
      <scheme val="minor"/>
    </font>
  </fonts>
  <fills count="3">
    <fill>
      <patternFill patternType="none"/>
    </fill>
    <fill>
      <patternFill patternType="gray125"/>
    </fill>
    <fill>
      <patternFill patternType="solid">
        <fgColor theme="2" tint="-9.9978637043366805E-2"/>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indexed="64"/>
      </top>
      <bottom/>
      <diagonal/>
    </border>
    <border>
      <left style="thin">
        <color rgb="FF000000"/>
      </left>
      <right/>
      <top/>
      <bottom style="thin">
        <color rgb="FF000000"/>
      </bottom>
      <diagonal/>
    </border>
    <border>
      <left style="thin">
        <color rgb="FF000000"/>
      </left>
      <right/>
      <top style="thin">
        <color rgb="FF000000"/>
      </top>
      <bottom/>
      <diagonal/>
    </border>
  </borders>
  <cellStyleXfs count="1">
    <xf numFmtId="0" fontId="0" fillId="0" borderId="0"/>
  </cellStyleXfs>
  <cellXfs count="94">
    <xf numFmtId="0" fontId="0" fillId="0" borderId="0" xfId="0"/>
    <xf numFmtId="0" fontId="0" fillId="0" borderId="0" xfId="0" applyAlignment="1">
      <alignment horizontal="left" vertical="center" wrapText="1"/>
    </xf>
    <xf numFmtId="0" fontId="0" fillId="2" borderId="0" xfId="0" applyFill="1"/>
    <xf numFmtId="0" fontId="1" fillId="2" borderId="0" xfId="0" applyFont="1" applyFill="1"/>
    <xf numFmtId="0" fontId="2" fillId="2" borderId="0" xfId="0" applyFont="1" applyFill="1"/>
    <xf numFmtId="0" fontId="3" fillId="0" borderId="0" xfId="0" applyFont="1"/>
    <xf numFmtId="0" fontId="0" fillId="0" borderId="0" xfId="0" applyAlignment="1">
      <alignment vertical="center"/>
    </xf>
    <xf numFmtId="0" fontId="0" fillId="0" borderId="0" xfId="0"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3" fillId="0" borderId="0" xfId="0" applyFont="1" applyAlignment="1">
      <alignment horizontal="center" vertical="center"/>
    </xf>
    <xf numFmtId="0" fontId="5" fillId="2" borderId="0" xfId="0" applyFont="1" applyFill="1" applyAlignment="1">
      <alignment horizontal="left" vertical="center"/>
    </xf>
    <xf numFmtId="0" fontId="0" fillId="2" borderId="0" xfId="0" applyFill="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5" fillId="0" borderId="0" xfId="0" applyFont="1" applyAlignment="1">
      <alignment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5" fillId="0" borderId="4" xfId="0" applyFont="1" applyBorder="1" applyAlignment="1">
      <alignmen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left" vertical="center"/>
    </xf>
    <xf numFmtId="0" fontId="8" fillId="0" borderId="1" xfId="0" applyFont="1" applyBorder="1" applyAlignment="1">
      <alignment horizontal="center"/>
    </xf>
    <xf numFmtId="0" fontId="8" fillId="0" borderId="1" xfId="0" applyFont="1" applyBorder="1"/>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1" xfId="0" applyFont="1" applyFill="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1" fillId="2" borderId="1" xfId="0" applyFont="1" applyFill="1" applyBorder="1" applyAlignment="1">
      <alignment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14" fillId="0" borderId="1" xfId="0" applyFont="1" applyBorder="1" applyAlignment="1">
      <alignment vertical="center" wrapText="1"/>
    </xf>
    <xf numFmtId="0" fontId="12" fillId="0" borderId="1" xfId="0" applyFont="1" applyBorder="1" applyAlignment="1">
      <alignment horizontal="left" vertical="center"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24" fillId="0" borderId="0" xfId="0" applyFont="1" applyAlignment="1">
      <alignment vertical="center"/>
    </xf>
    <xf numFmtId="0" fontId="13" fillId="2" borderId="1" xfId="0" applyFont="1" applyFill="1" applyBorder="1" applyAlignment="1">
      <alignment vertical="center"/>
    </xf>
    <xf numFmtId="0" fontId="12" fillId="0" borderId="1" xfId="0" applyFont="1" applyBorder="1" applyAlignment="1">
      <alignment horizontal="center" vertical="center"/>
    </xf>
    <xf numFmtId="0" fontId="24" fillId="0" borderId="1" xfId="0" applyFont="1" applyBorder="1" applyAlignment="1">
      <alignment vertical="center" wrapText="1"/>
    </xf>
    <xf numFmtId="0" fontId="25" fillId="0" borderId="1" xfId="0" applyFont="1" applyBorder="1" applyAlignment="1">
      <alignment vertical="center" wrapText="1"/>
    </xf>
    <xf numFmtId="0" fontId="12" fillId="0" borderId="1" xfId="0" applyFont="1" applyBorder="1" applyAlignment="1">
      <alignment horizontal="center" vertical="center" wrapText="1"/>
    </xf>
    <xf numFmtId="0" fontId="25" fillId="0" borderId="1" xfId="0" applyFont="1" applyBorder="1" applyAlignment="1">
      <alignment horizontal="left" vertical="center" wrapText="1"/>
    </xf>
    <xf numFmtId="0" fontId="24" fillId="0" borderId="1" xfId="0" applyFont="1" applyBorder="1" applyAlignment="1">
      <alignment horizontal="center" vertical="center"/>
    </xf>
    <xf numFmtId="0" fontId="24" fillId="0" borderId="1" xfId="0" applyFont="1" applyBorder="1" applyAlignment="1">
      <alignment vertical="center"/>
    </xf>
    <xf numFmtId="0" fontId="11" fillId="2" borderId="4" xfId="0" applyFont="1" applyFill="1" applyBorder="1" applyAlignment="1">
      <alignment horizontal="center" vertical="center" wrapText="1"/>
    </xf>
    <xf numFmtId="0" fontId="11" fillId="0" borderId="0" xfId="0" applyFont="1" applyAlignment="1">
      <alignment horizontal="center"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7" xfId="0" applyFont="1" applyBorder="1" applyAlignment="1">
      <alignment vertical="center" wrapText="1"/>
    </xf>
    <xf numFmtId="0" fontId="12" fillId="0" borderId="0" xfId="0" applyFont="1" applyAlignment="1">
      <alignment vertical="center" wrapText="1"/>
    </xf>
    <xf numFmtId="0" fontId="0" fillId="0" borderId="0" xfId="0" applyAlignment="1">
      <alignment vertical="center" wrapText="1"/>
    </xf>
    <xf numFmtId="0" fontId="13" fillId="0" borderId="0" xfId="0" applyFont="1" applyAlignment="1">
      <alignment vertical="center" wrapText="1"/>
    </xf>
    <xf numFmtId="0" fontId="26" fillId="0" borderId="1" xfId="0" applyFont="1" applyBorder="1" applyAlignment="1">
      <alignment vertical="center" wrapText="1"/>
    </xf>
    <xf numFmtId="0" fontId="23" fillId="0" borderId="0" xfId="0" applyFont="1" applyAlignment="1">
      <alignment vertical="center"/>
    </xf>
    <xf numFmtId="0" fontId="23" fillId="2" borderId="0" xfId="0" applyFont="1" applyFill="1" applyAlignment="1">
      <alignment vertical="center"/>
    </xf>
    <xf numFmtId="0" fontId="11" fillId="2" borderId="1" xfId="0" applyFont="1" applyFill="1" applyBorder="1" applyAlignment="1">
      <alignment horizont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26" fillId="0" borderId="1" xfId="0" applyFont="1" applyBorder="1" applyAlignment="1">
      <alignment horizontal="left" vertical="top" wrapText="1"/>
    </xf>
    <xf numFmtId="0" fontId="26" fillId="0" borderId="1" xfId="0" applyFont="1" applyBorder="1" applyAlignment="1">
      <alignment wrapText="1"/>
    </xf>
    <xf numFmtId="0" fontId="26" fillId="0" borderId="1" xfId="0" applyFont="1" applyBorder="1" applyAlignment="1">
      <alignment horizontal="center" wrapText="1"/>
    </xf>
    <xf numFmtId="16" fontId="26" fillId="0" borderId="1" xfId="0" applyNumberFormat="1" applyFont="1" applyBorder="1" applyAlignment="1">
      <alignment wrapText="1"/>
    </xf>
    <xf numFmtId="0" fontId="11" fillId="2" borderId="4" xfId="0" applyFont="1" applyFill="1" applyBorder="1" applyAlignment="1">
      <alignment horizontal="center" wrapText="1"/>
    </xf>
    <xf numFmtId="0" fontId="26" fillId="0" borderId="4" xfId="0" applyFont="1" applyBorder="1" applyAlignment="1">
      <alignment horizontal="center" vertical="center" wrapText="1"/>
    </xf>
    <xf numFmtId="0" fontId="26" fillId="0" borderId="4" xfId="0" applyFont="1" applyBorder="1" applyAlignment="1">
      <alignment wrapText="1"/>
    </xf>
    <xf numFmtId="0" fontId="26" fillId="0" borderId="4" xfId="0" applyFont="1" applyBorder="1" applyAlignment="1">
      <alignment vertical="center" wrapText="1"/>
    </xf>
    <xf numFmtId="0" fontId="26" fillId="0" borderId="0" xfId="0" applyFont="1" applyAlignment="1">
      <alignment wrapText="1"/>
    </xf>
    <xf numFmtId="0" fontId="26" fillId="0" borderId="2" xfId="0" applyFont="1" applyBorder="1" applyAlignment="1">
      <alignment wrapText="1"/>
    </xf>
    <xf numFmtId="0" fontId="26" fillId="0" borderId="2" xfId="0" applyFont="1" applyBorder="1" applyAlignment="1">
      <alignment horizontal="center" wrapText="1"/>
    </xf>
    <xf numFmtId="0" fontId="26" fillId="0" borderId="7" xfId="0" applyFont="1" applyBorder="1" applyAlignment="1">
      <alignment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vertical="center"/>
    </xf>
    <xf numFmtId="0" fontId="27"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6A4C2-7BFB-4904-9AA1-5678E4184524}">
  <dimension ref="B2:D10"/>
  <sheetViews>
    <sheetView showGridLines="0" workbookViewId="0">
      <selection activeCell="A4" sqref="A4"/>
    </sheetView>
  </sheetViews>
  <sheetFormatPr defaultColWidth="9.140625" defaultRowHeight="15"/>
  <cols>
    <col min="3" max="3" width="30.85546875" customWidth="1"/>
  </cols>
  <sheetData>
    <row r="2" spans="2:4" ht="45" customHeight="1">
      <c r="B2" s="93" t="s">
        <v>0</v>
      </c>
      <c r="C2" s="93"/>
    </row>
    <row r="4" spans="2:4" ht="15.75">
      <c r="B4" s="11">
        <f>+COUNTIF(Bitacora_base_final!H3:H106,"E-commerce")</f>
        <v>5</v>
      </c>
      <c r="C4" s="10" t="s">
        <v>1</v>
      </c>
      <c r="D4" s="8"/>
    </row>
    <row r="5" spans="2:4" ht="15.75">
      <c r="B5" s="11">
        <f>+COUNTIF(Bitacora_base_final!H3:H106,"Alimenticio")</f>
        <v>4</v>
      </c>
      <c r="C5" s="10" t="s">
        <v>2</v>
      </c>
      <c r="D5" s="9"/>
    </row>
    <row r="6" spans="2:4" ht="15.75">
      <c r="B6" s="11">
        <f>+COUNTIF(Bitacora_base_final!H3:H106,"Manufactura")</f>
        <v>2</v>
      </c>
      <c r="C6" s="10" t="s">
        <v>3</v>
      </c>
      <c r="D6" s="9"/>
    </row>
    <row r="7" spans="2:4" ht="15.75">
      <c r="B7" s="11">
        <v>90</v>
      </c>
      <c r="C7" s="10" t="s">
        <v>4</v>
      </c>
      <c r="D7" s="9"/>
    </row>
    <row r="8" spans="2:4" ht="15.75">
      <c r="B8" s="11">
        <f>+COUNTIF(Bitacora_base_final!H3:H106,"Bibliotecaria")</f>
        <v>3</v>
      </c>
      <c r="C8" s="10" t="s">
        <v>5</v>
      </c>
      <c r="D8" s="9"/>
    </row>
    <row r="9" spans="2:4" ht="6.75" customHeight="1">
      <c r="B9" s="35"/>
      <c r="C9" s="36"/>
    </row>
    <row r="10" spans="2:4">
      <c r="B10" s="33">
        <f>+SUM(B4:B9)</f>
        <v>104</v>
      </c>
      <c r="C10" s="34" t="s">
        <v>6</v>
      </c>
    </row>
  </sheetData>
  <mergeCells count="1">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93D31-ACA7-46B2-B52E-B449BB06CCC3}">
  <dimension ref="A1:Q109"/>
  <sheetViews>
    <sheetView zoomScale="92" zoomScaleNormal="92" workbookViewId="0">
      <selection activeCell="A2" sqref="A2"/>
    </sheetView>
  </sheetViews>
  <sheetFormatPr defaultColWidth="9.140625" defaultRowHeight="15.75"/>
  <cols>
    <col min="1" max="1" width="19" style="9" customWidth="1"/>
    <col min="2" max="2" width="12" style="9" bestFit="1" customWidth="1"/>
    <col min="3" max="3" width="18.85546875" style="9" customWidth="1"/>
    <col min="4" max="4" width="43.5703125" style="9" customWidth="1"/>
    <col min="5" max="5" width="9.140625" style="26"/>
    <col min="6" max="6" width="52.42578125" style="9" bestFit="1" customWidth="1"/>
    <col min="7" max="7" width="21" style="26" customWidth="1"/>
    <col min="8" max="8" width="14.140625" style="24" customWidth="1"/>
    <col min="9" max="10" width="15.85546875" style="9" customWidth="1"/>
    <col min="11" max="11" width="22.140625" style="9" customWidth="1"/>
    <col min="12" max="12" width="69" style="9" customWidth="1"/>
    <col min="13" max="13" width="39.7109375" style="9" customWidth="1"/>
    <col min="14" max="14" width="40" style="9" customWidth="1"/>
    <col min="15" max="16" width="25.42578125" style="9" customWidth="1"/>
    <col min="17" max="17" width="22.85546875" style="8" customWidth="1"/>
    <col min="18" max="16384" width="9.140625" style="9"/>
  </cols>
  <sheetData>
    <row r="1" spans="1:17" s="20" customFormat="1">
      <c r="A1" s="89" t="s">
        <v>7</v>
      </c>
      <c r="B1" s="89" t="s">
        <v>8</v>
      </c>
      <c r="C1" s="89" t="s">
        <v>9</v>
      </c>
      <c r="D1" s="89" t="s">
        <v>10</v>
      </c>
      <c r="E1" s="89" t="s">
        <v>11</v>
      </c>
      <c r="F1" s="89" t="s">
        <v>12</v>
      </c>
      <c r="G1" s="86" t="s">
        <v>13</v>
      </c>
      <c r="H1" s="92" t="s">
        <v>14</v>
      </c>
      <c r="I1" s="89" t="s">
        <v>15</v>
      </c>
      <c r="J1" s="90" t="s">
        <v>16</v>
      </c>
      <c r="K1" s="90" t="s">
        <v>17</v>
      </c>
      <c r="L1" s="90" t="s">
        <v>18</v>
      </c>
      <c r="M1" s="89" t="s">
        <v>19</v>
      </c>
      <c r="N1" s="87" t="s">
        <v>20</v>
      </c>
      <c r="O1" s="84" t="s">
        <v>21</v>
      </c>
      <c r="P1" s="89" t="s">
        <v>22</v>
      </c>
      <c r="Q1" s="86" t="s">
        <v>23</v>
      </c>
    </row>
    <row r="2" spans="1:17" s="21" customFormat="1" ht="15">
      <c r="A2" s="89"/>
      <c r="B2" s="89"/>
      <c r="C2" s="89"/>
      <c r="D2" s="89"/>
      <c r="E2" s="89"/>
      <c r="F2" s="89"/>
      <c r="G2" s="86"/>
      <c r="H2" s="92"/>
      <c r="I2" s="89"/>
      <c r="J2" s="91"/>
      <c r="K2" s="91"/>
      <c r="L2" s="91"/>
      <c r="M2" s="89"/>
      <c r="N2" s="88"/>
      <c r="O2" s="85"/>
      <c r="P2" s="89"/>
      <c r="Q2" s="86"/>
    </row>
    <row r="3" spans="1:17" ht="185.25" customHeight="1">
      <c r="A3" s="12" t="s">
        <v>24</v>
      </c>
      <c r="B3" s="12" t="s">
        <v>25</v>
      </c>
      <c r="C3" s="12" t="s">
        <v>26</v>
      </c>
      <c r="D3" s="12" t="s">
        <v>27</v>
      </c>
      <c r="E3" s="25">
        <v>2022</v>
      </c>
      <c r="F3" s="12" t="s">
        <v>28</v>
      </c>
      <c r="G3" s="11" t="s">
        <v>29</v>
      </c>
      <c r="H3" s="23" t="s">
        <v>30</v>
      </c>
      <c r="I3" s="10" t="s">
        <v>31</v>
      </c>
      <c r="J3" s="10" t="s">
        <v>32</v>
      </c>
      <c r="K3" s="12" t="s">
        <v>33</v>
      </c>
      <c r="L3" s="12" t="s">
        <v>34</v>
      </c>
      <c r="M3" s="12" t="s">
        <v>35</v>
      </c>
      <c r="N3" s="15" t="s">
        <v>36</v>
      </c>
      <c r="O3" s="27" t="s">
        <v>37</v>
      </c>
      <c r="P3" s="10" t="s">
        <v>38</v>
      </c>
      <c r="Q3" s="25" t="s">
        <v>39</v>
      </c>
    </row>
    <row r="4" spans="1:17" s="8" customFormat="1" ht="61.5">
      <c r="A4" s="12" t="s">
        <v>24</v>
      </c>
      <c r="B4" s="12" t="s">
        <v>25</v>
      </c>
      <c r="C4" s="12" t="s">
        <v>40</v>
      </c>
      <c r="D4" s="12" t="s">
        <v>41</v>
      </c>
      <c r="E4" s="25">
        <v>2023</v>
      </c>
      <c r="F4" s="12" t="s">
        <v>42</v>
      </c>
      <c r="G4" s="11" t="s">
        <v>29</v>
      </c>
      <c r="H4" s="23" t="s">
        <v>30</v>
      </c>
      <c r="I4" s="10" t="s">
        <v>31</v>
      </c>
      <c r="J4" s="10" t="s">
        <v>32</v>
      </c>
      <c r="K4" s="10" t="s">
        <v>43</v>
      </c>
      <c r="L4" s="12" t="s">
        <v>34</v>
      </c>
      <c r="M4" s="12" t="s">
        <v>35</v>
      </c>
      <c r="N4" s="15" t="s">
        <v>44</v>
      </c>
      <c r="O4" s="27" t="s">
        <v>37</v>
      </c>
      <c r="P4" s="10" t="s">
        <v>45</v>
      </c>
      <c r="Q4" s="25" t="s">
        <v>39</v>
      </c>
    </row>
    <row r="5" spans="1:17" s="8" customFormat="1" ht="30.75">
      <c r="A5" s="12" t="s">
        <v>24</v>
      </c>
      <c r="B5" s="12" t="s">
        <v>25</v>
      </c>
      <c r="C5" s="12" t="s">
        <v>46</v>
      </c>
      <c r="D5" s="12" t="s">
        <v>47</v>
      </c>
      <c r="E5" s="25">
        <v>2022</v>
      </c>
      <c r="F5" s="12" t="s">
        <v>48</v>
      </c>
      <c r="G5" s="11" t="s">
        <v>29</v>
      </c>
      <c r="H5" s="23" t="s">
        <v>30</v>
      </c>
      <c r="I5" s="10" t="s">
        <v>31</v>
      </c>
      <c r="J5" s="10" t="s">
        <v>32</v>
      </c>
      <c r="K5" s="10" t="s">
        <v>49</v>
      </c>
      <c r="L5" s="12" t="s">
        <v>34</v>
      </c>
      <c r="M5" s="12" t="s">
        <v>35</v>
      </c>
      <c r="N5" s="15" t="s">
        <v>50</v>
      </c>
      <c r="O5" s="27" t="s">
        <v>37</v>
      </c>
      <c r="P5" s="10" t="s">
        <v>45</v>
      </c>
      <c r="Q5" s="25" t="s">
        <v>39</v>
      </c>
    </row>
    <row r="6" spans="1:17" s="8" customFormat="1" ht="45.75">
      <c r="A6" s="12" t="s">
        <v>24</v>
      </c>
      <c r="B6" s="12" t="s">
        <v>25</v>
      </c>
      <c r="C6" s="12" t="s">
        <v>51</v>
      </c>
      <c r="D6" s="12" t="s">
        <v>52</v>
      </c>
      <c r="E6" s="25">
        <v>2022</v>
      </c>
      <c r="F6" s="12" t="s">
        <v>53</v>
      </c>
      <c r="G6" s="11" t="s">
        <v>29</v>
      </c>
      <c r="H6" s="23" t="s">
        <v>30</v>
      </c>
      <c r="I6" s="10" t="s">
        <v>31</v>
      </c>
      <c r="J6" s="10" t="s">
        <v>32</v>
      </c>
      <c r="K6" s="10" t="s">
        <v>54</v>
      </c>
      <c r="L6" s="12" t="s">
        <v>34</v>
      </c>
      <c r="M6" s="12" t="s">
        <v>35</v>
      </c>
      <c r="N6" s="15" t="s">
        <v>55</v>
      </c>
      <c r="O6" s="27" t="s">
        <v>37</v>
      </c>
      <c r="P6" s="10" t="s">
        <v>45</v>
      </c>
      <c r="Q6" s="22" t="s">
        <v>56</v>
      </c>
    </row>
    <row r="7" spans="1:17" s="8" customFormat="1" ht="45.75">
      <c r="A7" s="12" t="s">
        <v>24</v>
      </c>
      <c r="B7" s="12" t="s">
        <v>25</v>
      </c>
      <c r="C7" s="12" t="s">
        <v>57</v>
      </c>
      <c r="D7" s="12" t="s">
        <v>58</v>
      </c>
      <c r="E7" s="25">
        <v>2022</v>
      </c>
      <c r="F7" s="12" t="s">
        <v>59</v>
      </c>
      <c r="G7" s="11" t="s">
        <v>29</v>
      </c>
      <c r="H7" s="23" t="s">
        <v>30</v>
      </c>
      <c r="I7" s="10" t="s">
        <v>31</v>
      </c>
      <c r="J7" s="10" t="s">
        <v>32</v>
      </c>
      <c r="K7" s="10" t="s">
        <v>60</v>
      </c>
      <c r="L7" s="12" t="s">
        <v>34</v>
      </c>
      <c r="M7" s="10" t="s">
        <v>61</v>
      </c>
      <c r="N7" s="15" t="s">
        <v>62</v>
      </c>
      <c r="O7" s="27" t="s">
        <v>37</v>
      </c>
      <c r="P7" s="10" t="s">
        <v>63</v>
      </c>
      <c r="Q7" s="25" t="s">
        <v>39</v>
      </c>
    </row>
    <row r="8" spans="1:17" s="8" customFormat="1" ht="61.5">
      <c r="A8" s="12" t="s">
        <v>24</v>
      </c>
      <c r="B8" s="12" t="s">
        <v>25</v>
      </c>
      <c r="C8" s="12" t="s">
        <v>64</v>
      </c>
      <c r="D8" s="12" t="s">
        <v>65</v>
      </c>
      <c r="E8" s="25">
        <v>2021</v>
      </c>
      <c r="F8" s="12" t="s">
        <v>66</v>
      </c>
      <c r="G8" s="11" t="s">
        <v>29</v>
      </c>
      <c r="H8" s="23" t="s">
        <v>30</v>
      </c>
      <c r="I8" s="10" t="s">
        <v>31</v>
      </c>
      <c r="J8" s="10" t="s">
        <v>32</v>
      </c>
      <c r="K8" s="10" t="s">
        <v>67</v>
      </c>
      <c r="L8" s="12" t="s">
        <v>34</v>
      </c>
      <c r="M8" s="10" t="s">
        <v>61</v>
      </c>
      <c r="N8" s="15" t="s">
        <v>68</v>
      </c>
      <c r="O8" s="27" t="s">
        <v>37</v>
      </c>
      <c r="P8" s="10" t="s">
        <v>63</v>
      </c>
      <c r="Q8" s="25" t="s">
        <v>39</v>
      </c>
    </row>
    <row r="9" spans="1:17" s="8" customFormat="1" ht="61.5">
      <c r="A9" s="12" t="s">
        <v>24</v>
      </c>
      <c r="B9" s="12" t="s">
        <v>25</v>
      </c>
      <c r="C9" s="12" t="s">
        <v>69</v>
      </c>
      <c r="D9" s="12" t="s">
        <v>70</v>
      </c>
      <c r="E9" s="25">
        <v>2021</v>
      </c>
      <c r="F9" s="12" t="s">
        <v>71</v>
      </c>
      <c r="G9" s="11" t="s">
        <v>29</v>
      </c>
      <c r="H9" s="23" t="s">
        <v>30</v>
      </c>
      <c r="I9" s="10" t="s">
        <v>31</v>
      </c>
      <c r="J9" s="10" t="s">
        <v>32</v>
      </c>
      <c r="K9" s="10" t="s">
        <v>72</v>
      </c>
      <c r="L9" s="12" t="s">
        <v>34</v>
      </c>
      <c r="M9" s="12" t="s">
        <v>35</v>
      </c>
      <c r="N9" s="15" t="s">
        <v>73</v>
      </c>
      <c r="O9" s="27" t="s">
        <v>37</v>
      </c>
      <c r="P9" s="10" t="s">
        <v>74</v>
      </c>
      <c r="Q9" s="25" t="s">
        <v>39</v>
      </c>
    </row>
    <row r="10" spans="1:17" s="1" customFormat="1" ht="45.75">
      <c r="A10" s="12" t="s">
        <v>24</v>
      </c>
      <c r="B10" s="12" t="s">
        <v>25</v>
      </c>
      <c r="C10" s="12" t="s">
        <v>75</v>
      </c>
      <c r="D10" s="12" t="s">
        <v>76</v>
      </c>
      <c r="E10" s="25">
        <v>2021</v>
      </c>
      <c r="F10" s="12" t="s">
        <v>77</v>
      </c>
      <c r="G10" s="11" t="s">
        <v>29</v>
      </c>
      <c r="H10" s="23" t="s">
        <v>1</v>
      </c>
      <c r="I10" s="10" t="s">
        <v>31</v>
      </c>
      <c r="J10" s="23" t="s">
        <v>78</v>
      </c>
      <c r="K10" s="11" t="s">
        <v>39</v>
      </c>
      <c r="L10" s="11" t="s">
        <v>39</v>
      </c>
      <c r="M10" s="11" t="s">
        <v>39</v>
      </c>
      <c r="N10" s="11" t="s">
        <v>39</v>
      </c>
      <c r="O10" s="29" t="s">
        <v>39</v>
      </c>
      <c r="P10" s="11" t="s">
        <v>39</v>
      </c>
      <c r="Q10" s="25" t="s">
        <v>39</v>
      </c>
    </row>
    <row r="11" spans="1:17" s="8" customFormat="1" ht="45.75">
      <c r="A11" s="12" t="s">
        <v>24</v>
      </c>
      <c r="B11" s="12" t="s">
        <v>25</v>
      </c>
      <c r="C11" s="12" t="s">
        <v>79</v>
      </c>
      <c r="D11" s="12" t="s">
        <v>80</v>
      </c>
      <c r="E11" s="25">
        <v>2021</v>
      </c>
      <c r="F11" s="12" t="s">
        <v>81</v>
      </c>
      <c r="G11" s="11" t="s">
        <v>29</v>
      </c>
      <c r="H11" s="23" t="s">
        <v>30</v>
      </c>
      <c r="I11" s="10" t="s">
        <v>31</v>
      </c>
      <c r="J11" s="10" t="s">
        <v>32</v>
      </c>
      <c r="K11" s="10" t="s">
        <v>82</v>
      </c>
      <c r="L11" s="12" t="s">
        <v>34</v>
      </c>
      <c r="M11" s="12" t="s">
        <v>35</v>
      </c>
      <c r="N11" s="15" t="s">
        <v>83</v>
      </c>
      <c r="O11" s="27" t="s">
        <v>37</v>
      </c>
      <c r="P11" s="10" t="s">
        <v>45</v>
      </c>
      <c r="Q11" s="22" t="s">
        <v>84</v>
      </c>
    </row>
    <row r="12" spans="1:17" s="8" customFormat="1" ht="61.5">
      <c r="A12" s="12" t="s">
        <v>24</v>
      </c>
      <c r="B12" s="12" t="s">
        <v>25</v>
      </c>
      <c r="C12" s="12" t="s">
        <v>85</v>
      </c>
      <c r="D12" s="12" t="s">
        <v>86</v>
      </c>
      <c r="E12" s="25">
        <v>2020</v>
      </c>
      <c r="F12" s="12" t="s">
        <v>87</v>
      </c>
      <c r="G12" s="11" t="s">
        <v>29</v>
      </c>
      <c r="H12" s="23" t="s">
        <v>30</v>
      </c>
      <c r="I12" s="10" t="s">
        <v>31</v>
      </c>
      <c r="J12" s="10" t="s">
        <v>32</v>
      </c>
      <c r="K12" s="10" t="s">
        <v>43</v>
      </c>
      <c r="L12" s="12" t="s">
        <v>34</v>
      </c>
      <c r="M12" s="12" t="s">
        <v>35</v>
      </c>
      <c r="N12" s="15" t="s">
        <v>88</v>
      </c>
      <c r="O12" s="27" t="s">
        <v>37</v>
      </c>
      <c r="P12" s="10" t="s">
        <v>45</v>
      </c>
      <c r="Q12" s="25" t="s">
        <v>39</v>
      </c>
    </row>
    <row r="13" spans="1:17" s="8" customFormat="1" ht="76.5">
      <c r="A13" s="12" t="s">
        <v>24</v>
      </c>
      <c r="B13" s="12" t="s">
        <v>25</v>
      </c>
      <c r="C13" s="12" t="s">
        <v>85</v>
      </c>
      <c r="D13" s="12" t="s">
        <v>89</v>
      </c>
      <c r="E13" s="25">
        <v>2019</v>
      </c>
      <c r="F13" s="12" t="s">
        <v>90</v>
      </c>
      <c r="G13" s="11" t="s">
        <v>29</v>
      </c>
      <c r="H13" s="23" t="s">
        <v>30</v>
      </c>
      <c r="I13" s="10" t="s">
        <v>31</v>
      </c>
      <c r="J13" s="10" t="s">
        <v>32</v>
      </c>
      <c r="K13" s="12" t="s">
        <v>91</v>
      </c>
      <c r="L13" s="12" t="s">
        <v>34</v>
      </c>
      <c r="M13" s="12" t="s">
        <v>35</v>
      </c>
      <c r="N13" s="15" t="s">
        <v>92</v>
      </c>
      <c r="O13" s="27" t="s">
        <v>37</v>
      </c>
      <c r="P13" s="10" t="s">
        <v>45</v>
      </c>
      <c r="Q13" s="25" t="s">
        <v>39</v>
      </c>
    </row>
    <row r="14" spans="1:17" s="8" customFormat="1" ht="45.75">
      <c r="A14" s="12" t="s">
        <v>24</v>
      </c>
      <c r="B14" s="12" t="s">
        <v>25</v>
      </c>
      <c r="C14" s="12" t="s">
        <v>93</v>
      </c>
      <c r="D14" s="12" t="s">
        <v>94</v>
      </c>
      <c r="E14" s="25">
        <v>2018</v>
      </c>
      <c r="F14" s="12" t="s">
        <v>95</v>
      </c>
      <c r="G14" s="11" t="s">
        <v>29</v>
      </c>
      <c r="H14" s="23" t="s">
        <v>30</v>
      </c>
      <c r="I14" s="10" t="s">
        <v>31</v>
      </c>
      <c r="J14" s="13" t="s">
        <v>78</v>
      </c>
      <c r="K14" s="11" t="s">
        <v>39</v>
      </c>
      <c r="L14" s="11" t="s">
        <v>39</v>
      </c>
      <c r="M14" s="11" t="s">
        <v>39</v>
      </c>
      <c r="N14" s="11" t="s">
        <v>39</v>
      </c>
      <c r="O14" s="29" t="s">
        <v>39</v>
      </c>
      <c r="P14" s="11" t="s">
        <v>39</v>
      </c>
      <c r="Q14" s="25" t="s">
        <v>39</v>
      </c>
    </row>
    <row r="15" spans="1:17" s="8" customFormat="1" ht="61.5">
      <c r="A15" s="12" t="s">
        <v>24</v>
      </c>
      <c r="B15" s="12" t="s">
        <v>25</v>
      </c>
      <c r="C15" s="12" t="s">
        <v>96</v>
      </c>
      <c r="D15" s="12" t="s">
        <v>97</v>
      </c>
      <c r="E15" s="25">
        <v>2017</v>
      </c>
      <c r="F15" s="12" t="s">
        <v>98</v>
      </c>
      <c r="G15" s="11" t="s">
        <v>29</v>
      </c>
      <c r="H15" s="23" t="s">
        <v>30</v>
      </c>
      <c r="I15" s="10" t="s">
        <v>31</v>
      </c>
      <c r="J15" s="10" t="s">
        <v>99</v>
      </c>
      <c r="K15" s="10" t="s">
        <v>43</v>
      </c>
      <c r="L15" s="12" t="s">
        <v>34</v>
      </c>
      <c r="M15" s="12" t="s">
        <v>35</v>
      </c>
      <c r="N15" s="15" t="s">
        <v>100</v>
      </c>
      <c r="O15" s="27" t="s">
        <v>37</v>
      </c>
      <c r="P15" s="10" t="s">
        <v>74</v>
      </c>
      <c r="Q15" s="25" t="s">
        <v>39</v>
      </c>
    </row>
    <row r="16" spans="1:17" ht="61.5">
      <c r="A16" s="12" t="s">
        <v>24</v>
      </c>
      <c r="B16" s="12" t="s">
        <v>25</v>
      </c>
      <c r="C16" s="12" t="s">
        <v>96</v>
      </c>
      <c r="D16" s="12" t="s">
        <v>101</v>
      </c>
      <c r="E16" s="11">
        <v>2017</v>
      </c>
      <c r="F16" s="12" t="s">
        <v>102</v>
      </c>
      <c r="G16" s="11" t="s">
        <v>29</v>
      </c>
      <c r="H16" s="23" t="s">
        <v>30</v>
      </c>
      <c r="I16" s="10" t="s">
        <v>31</v>
      </c>
      <c r="J16" s="10" t="s">
        <v>32</v>
      </c>
      <c r="K16" s="10" t="s">
        <v>43</v>
      </c>
      <c r="L16" s="12" t="s">
        <v>34</v>
      </c>
      <c r="M16" s="12" t="s">
        <v>103</v>
      </c>
      <c r="N16" s="15" t="s">
        <v>104</v>
      </c>
      <c r="O16" s="27" t="s">
        <v>37</v>
      </c>
      <c r="P16" s="10" t="s">
        <v>74</v>
      </c>
      <c r="Q16" s="25" t="s">
        <v>39</v>
      </c>
    </row>
    <row r="17" spans="1:17" ht="61.5">
      <c r="A17" s="12" t="s">
        <v>24</v>
      </c>
      <c r="B17" s="12" t="s">
        <v>25</v>
      </c>
      <c r="C17" s="12" t="s">
        <v>105</v>
      </c>
      <c r="D17" s="12" t="s">
        <v>106</v>
      </c>
      <c r="E17" s="11">
        <v>2017</v>
      </c>
      <c r="F17" s="12" t="s">
        <v>107</v>
      </c>
      <c r="G17" s="11" t="s">
        <v>29</v>
      </c>
      <c r="H17" s="23" t="s">
        <v>30</v>
      </c>
      <c r="I17" s="10" t="s">
        <v>31</v>
      </c>
      <c r="J17" s="10" t="s">
        <v>32</v>
      </c>
      <c r="K17" s="10" t="s">
        <v>108</v>
      </c>
      <c r="L17" s="12" t="s">
        <v>34</v>
      </c>
      <c r="M17" s="12" t="s">
        <v>103</v>
      </c>
      <c r="N17" s="15" t="s">
        <v>109</v>
      </c>
      <c r="O17" s="27" t="s">
        <v>37</v>
      </c>
      <c r="P17" s="10" t="s">
        <v>45</v>
      </c>
      <c r="Q17" s="25" t="s">
        <v>39</v>
      </c>
    </row>
    <row r="18" spans="1:17" ht="45.75">
      <c r="A18" s="12" t="s">
        <v>24</v>
      </c>
      <c r="B18" s="12" t="s">
        <v>25</v>
      </c>
      <c r="C18" s="12" t="s">
        <v>110</v>
      </c>
      <c r="D18" s="12" t="s">
        <v>111</v>
      </c>
      <c r="E18" s="11">
        <v>2017</v>
      </c>
      <c r="F18" s="12" t="s">
        <v>112</v>
      </c>
      <c r="G18" s="11" t="s">
        <v>29</v>
      </c>
      <c r="H18" s="23" t="s">
        <v>30</v>
      </c>
      <c r="I18" s="10" t="s">
        <v>31</v>
      </c>
      <c r="J18" s="10" t="s">
        <v>32</v>
      </c>
      <c r="K18" s="10" t="s">
        <v>113</v>
      </c>
      <c r="L18" s="12" t="s">
        <v>34</v>
      </c>
      <c r="M18" s="12" t="s">
        <v>103</v>
      </c>
      <c r="N18" s="15" t="s">
        <v>114</v>
      </c>
      <c r="O18" s="27" t="s">
        <v>37</v>
      </c>
      <c r="P18" s="10" t="s">
        <v>45</v>
      </c>
      <c r="Q18" s="25" t="s">
        <v>39</v>
      </c>
    </row>
    <row r="19" spans="1:17" ht="30.75">
      <c r="A19" s="12" t="s">
        <v>24</v>
      </c>
      <c r="B19" s="12" t="s">
        <v>25</v>
      </c>
      <c r="C19" s="12" t="s">
        <v>115</v>
      </c>
      <c r="D19" s="12" t="s">
        <v>116</v>
      </c>
      <c r="E19" s="11">
        <v>2015</v>
      </c>
      <c r="F19" s="12" t="s">
        <v>117</v>
      </c>
      <c r="G19" s="11" t="s">
        <v>29</v>
      </c>
      <c r="H19" s="23" t="s">
        <v>30</v>
      </c>
      <c r="I19" s="10" t="s">
        <v>31</v>
      </c>
      <c r="J19" s="10" t="s">
        <v>32</v>
      </c>
      <c r="K19" s="10" t="s">
        <v>118</v>
      </c>
      <c r="L19" s="12" t="s">
        <v>34</v>
      </c>
      <c r="M19" s="12" t="s">
        <v>103</v>
      </c>
      <c r="N19" s="15" t="s">
        <v>119</v>
      </c>
      <c r="O19" s="27" t="s">
        <v>37</v>
      </c>
      <c r="P19" s="10" t="s">
        <v>45</v>
      </c>
      <c r="Q19" s="12" t="s">
        <v>120</v>
      </c>
    </row>
    <row r="20" spans="1:17" ht="61.5">
      <c r="A20" s="12" t="s">
        <v>24</v>
      </c>
      <c r="B20" s="12" t="s">
        <v>25</v>
      </c>
      <c r="C20" s="12" t="s">
        <v>121</v>
      </c>
      <c r="D20" s="12" t="s">
        <v>122</v>
      </c>
      <c r="E20" s="11">
        <v>2015</v>
      </c>
      <c r="F20" s="12" t="s">
        <v>123</v>
      </c>
      <c r="G20" s="11" t="s">
        <v>29</v>
      </c>
      <c r="H20" s="23" t="s">
        <v>30</v>
      </c>
      <c r="I20" s="10" t="s">
        <v>31</v>
      </c>
      <c r="J20" s="10" t="s">
        <v>32</v>
      </c>
      <c r="K20" s="10" t="s">
        <v>60</v>
      </c>
      <c r="L20" s="12" t="s">
        <v>34</v>
      </c>
      <c r="M20" s="12" t="s">
        <v>103</v>
      </c>
      <c r="N20" s="15" t="s">
        <v>124</v>
      </c>
      <c r="O20" s="27" t="s">
        <v>37</v>
      </c>
      <c r="P20" s="10" t="s">
        <v>74</v>
      </c>
      <c r="Q20" s="12" t="s">
        <v>125</v>
      </c>
    </row>
    <row r="21" spans="1:17" ht="76.5">
      <c r="A21" s="12" t="s">
        <v>126</v>
      </c>
      <c r="B21" s="12" t="s">
        <v>25</v>
      </c>
      <c r="C21" s="12" t="s">
        <v>127</v>
      </c>
      <c r="D21" s="12" t="s">
        <v>128</v>
      </c>
      <c r="E21" s="11">
        <v>2022</v>
      </c>
      <c r="F21" s="12" t="s">
        <v>129</v>
      </c>
      <c r="G21" s="11" t="s">
        <v>130</v>
      </c>
      <c r="H21" s="23" t="s">
        <v>30</v>
      </c>
      <c r="I21" s="10" t="s">
        <v>31</v>
      </c>
      <c r="J21" s="10" t="s">
        <v>32</v>
      </c>
      <c r="K21" s="10" t="s">
        <v>131</v>
      </c>
      <c r="L21" s="12" t="s">
        <v>34</v>
      </c>
      <c r="M21" s="12" t="s">
        <v>132</v>
      </c>
      <c r="N21" s="15" t="s">
        <v>133</v>
      </c>
      <c r="O21" s="27" t="s">
        <v>37</v>
      </c>
      <c r="P21" s="10" t="s">
        <v>63</v>
      </c>
      <c r="Q21" s="25" t="s">
        <v>39</v>
      </c>
    </row>
    <row r="22" spans="1:17" ht="76.5">
      <c r="A22" s="12" t="s">
        <v>126</v>
      </c>
      <c r="B22" s="12" t="s">
        <v>25</v>
      </c>
      <c r="C22" s="12" t="s">
        <v>134</v>
      </c>
      <c r="D22" s="12" t="s">
        <v>135</v>
      </c>
      <c r="E22" s="11">
        <v>2021</v>
      </c>
      <c r="F22" s="12" t="s">
        <v>136</v>
      </c>
      <c r="G22" s="11" t="s">
        <v>29</v>
      </c>
      <c r="H22" s="23" t="s">
        <v>30</v>
      </c>
      <c r="I22" s="10" t="s">
        <v>31</v>
      </c>
      <c r="J22" s="10" t="s">
        <v>32</v>
      </c>
      <c r="K22" s="10" t="s">
        <v>137</v>
      </c>
      <c r="L22" s="12" t="s">
        <v>34</v>
      </c>
      <c r="M22" s="12" t="s">
        <v>35</v>
      </c>
      <c r="N22" s="15" t="s">
        <v>138</v>
      </c>
      <c r="O22" s="27" t="s">
        <v>37</v>
      </c>
      <c r="P22" s="10" t="s">
        <v>139</v>
      </c>
      <c r="Q22" s="12" t="s">
        <v>140</v>
      </c>
    </row>
    <row r="23" spans="1:17" ht="61.5">
      <c r="A23" s="12" t="s">
        <v>126</v>
      </c>
      <c r="B23" s="12" t="s">
        <v>25</v>
      </c>
      <c r="C23" s="12" t="s">
        <v>141</v>
      </c>
      <c r="D23" s="12" t="s">
        <v>142</v>
      </c>
      <c r="E23" s="11">
        <v>2019</v>
      </c>
      <c r="F23" s="12" t="s">
        <v>143</v>
      </c>
      <c r="G23" s="11" t="s">
        <v>29</v>
      </c>
      <c r="H23" s="23" t="s">
        <v>30</v>
      </c>
      <c r="I23" s="10" t="s">
        <v>31</v>
      </c>
      <c r="J23" s="10" t="s">
        <v>32</v>
      </c>
      <c r="K23" s="10" t="s">
        <v>144</v>
      </c>
      <c r="L23" s="12" t="s">
        <v>34</v>
      </c>
      <c r="M23" s="12" t="s">
        <v>145</v>
      </c>
      <c r="N23" s="15" t="s">
        <v>146</v>
      </c>
      <c r="O23" s="15"/>
      <c r="P23" s="10"/>
      <c r="Q23" s="12" t="s">
        <v>147</v>
      </c>
    </row>
    <row r="24" spans="1:17" ht="61.5">
      <c r="A24" s="12" t="s">
        <v>126</v>
      </c>
      <c r="B24" s="12" t="s">
        <v>25</v>
      </c>
      <c r="C24" s="12" t="s">
        <v>148</v>
      </c>
      <c r="D24" s="12" t="s">
        <v>149</v>
      </c>
      <c r="E24" s="11">
        <v>2019</v>
      </c>
      <c r="F24" s="12" t="s">
        <v>150</v>
      </c>
      <c r="G24" s="11" t="s">
        <v>29</v>
      </c>
      <c r="H24" s="23" t="s">
        <v>30</v>
      </c>
      <c r="I24" s="10" t="s">
        <v>31</v>
      </c>
      <c r="J24" s="10" t="s">
        <v>151</v>
      </c>
      <c r="K24" s="10" t="s">
        <v>152</v>
      </c>
      <c r="L24" s="12" t="s">
        <v>34</v>
      </c>
      <c r="M24" s="12" t="s">
        <v>103</v>
      </c>
      <c r="N24" s="15" t="s">
        <v>153</v>
      </c>
      <c r="O24" s="27" t="s">
        <v>37</v>
      </c>
      <c r="P24" s="10" t="s">
        <v>154</v>
      </c>
      <c r="Q24" s="25" t="s">
        <v>39</v>
      </c>
    </row>
    <row r="25" spans="1:17" ht="107.25">
      <c r="A25" s="12" t="s">
        <v>126</v>
      </c>
      <c r="B25" s="12" t="s">
        <v>25</v>
      </c>
      <c r="C25" s="12" t="s">
        <v>155</v>
      </c>
      <c r="D25" s="12" t="s">
        <v>156</v>
      </c>
      <c r="E25" s="11">
        <v>2019</v>
      </c>
      <c r="F25" s="12" t="s">
        <v>157</v>
      </c>
      <c r="G25" s="11" t="s">
        <v>29</v>
      </c>
      <c r="H25" s="23" t="s">
        <v>30</v>
      </c>
      <c r="I25" s="10" t="s">
        <v>31</v>
      </c>
      <c r="J25" s="10" t="s">
        <v>99</v>
      </c>
      <c r="K25" s="12" t="s">
        <v>158</v>
      </c>
      <c r="L25" s="12" t="s">
        <v>34</v>
      </c>
      <c r="M25" s="12" t="s">
        <v>159</v>
      </c>
      <c r="N25" s="15" t="s">
        <v>160</v>
      </c>
      <c r="O25" s="27" t="s">
        <v>37</v>
      </c>
      <c r="P25" s="10" t="s">
        <v>45</v>
      </c>
      <c r="Q25" s="25" t="s">
        <v>39</v>
      </c>
    </row>
    <row r="26" spans="1:17" ht="61.5">
      <c r="A26" s="12" t="s">
        <v>126</v>
      </c>
      <c r="B26" s="12" t="s">
        <v>25</v>
      </c>
      <c r="C26" s="12" t="s">
        <v>161</v>
      </c>
      <c r="D26" s="12" t="s">
        <v>162</v>
      </c>
      <c r="E26" s="11">
        <v>2015</v>
      </c>
      <c r="F26" s="12" t="s">
        <v>163</v>
      </c>
      <c r="G26" s="11" t="s">
        <v>29</v>
      </c>
      <c r="H26" s="23" t="s">
        <v>30</v>
      </c>
      <c r="I26" s="10" t="s">
        <v>31</v>
      </c>
      <c r="J26" s="10" t="s">
        <v>151</v>
      </c>
      <c r="K26" s="10" t="s">
        <v>152</v>
      </c>
      <c r="L26" s="12" t="s">
        <v>34</v>
      </c>
      <c r="M26" s="12" t="s">
        <v>103</v>
      </c>
      <c r="N26" s="15" t="s">
        <v>164</v>
      </c>
      <c r="O26" s="27" t="s">
        <v>37</v>
      </c>
      <c r="P26" s="10" t="s">
        <v>63</v>
      </c>
      <c r="Q26" s="25" t="s">
        <v>39</v>
      </c>
    </row>
    <row r="27" spans="1:17" ht="45.75">
      <c r="A27" s="12" t="s">
        <v>126</v>
      </c>
      <c r="B27" s="12" t="s">
        <v>25</v>
      </c>
      <c r="C27" s="12" t="s">
        <v>165</v>
      </c>
      <c r="D27" s="12" t="s">
        <v>166</v>
      </c>
      <c r="E27" s="11">
        <v>2015</v>
      </c>
      <c r="F27" s="12" t="s">
        <v>167</v>
      </c>
      <c r="G27" s="11" t="s">
        <v>29</v>
      </c>
      <c r="H27" s="23" t="s">
        <v>30</v>
      </c>
      <c r="I27" s="10" t="s">
        <v>31</v>
      </c>
      <c r="J27" s="10" t="s">
        <v>99</v>
      </c>
      <c r="K27" s="10" t="s">
        <v>168</v>
      </c>
      <c r="L27" s="12" t="s">
        <v>34</v>
      </c>
      <c r="M27" s="12" t="s">
        <v>169</v>
      </c>
      <c r="N27" s="15" t="s">
        <v>170</v>
      </c>
      <c r="O27" s="27" t="s">
        <v>37</v>
      </c>
      <c r="P27" s="10" t="s">
        <v>38</v>
      </c>
      <c r="Q27" s="25" t="s">
        <v>39</v>
      </c>
    </row>
    <row r="28" spans="1:17" ht="61.5">
      <c r="A28" s="12" t="s">
        <v>126</v>
      </c>
      <c r="B28" s="12" t="s">
        <v>29</v>
      </c>
      <c r="C28" s="12" t="s">
        <v>171</v>
      </c>
      <c r="D28" s="12" t="s">
        <v>172</v>
      </c>
      <c r="E28" s="11">
        <v>2019</v>
      </c>
      <c r="F28" s="12" t="s">
        <v>173</v>
      </c>
      <c r="G28" s="11" t="s">
        <v>29</v>
      </c>
      <c r="H28" s="23" t="s">
        <v>4</v>
      </c>
      <c r="I28" s="10" t="s">
        <v>31</v>
      </c>
      <c r="J28" s="10" t="s">
        <v>32</v>
      </c>
      <c r="K28" s="10" t="s">
        <v>174</v>
      </c>
      <c r="L28" s="12" t="s">
        <v>34</v>
      </c>
      <c r="M28" s="12" t="s">
        <v>175</v>
      </c>
      <c r="N28" s="15" t="s">
        <v>176</v>
      </c>
      <c r="O28" s="27" t="s">
        <v>37</v>
      </c>
      <c r="P28" s="10" t="s">
        <v>45</v>
      </c>
      <c r="Q28" s="25" t="s">
        <v>39</v>
      </c>
    </row>
    <row r="29" spans="1:17" ht="76.5">
      <c r="A29" s="12" t="s">
        <v>126</v>
      </c>
      <c r="B29" s="12" t="s">
        <v>29</v>
      </c>
      <c r="C29" s="12" t="s">
        <v>177</v>
      </c>
      <c r="D29" s="12" t="s">
        <v>178</v>
      </c>
      <c r="E29" s="11">
        <v>2019</v>
      </c>
      <c r="F29" s="12" t="s">
        <v>179</v>
      </c>
      <c r="G29" s="11" t="s">
        <v>29</v>
      </c>
      <c r="H29" s="23" t="s">
        <v>4</v>
      </c>
      <c r="I29" s="10" t="s">
        <v>31</v>
      </c>
      <c r="J29" s="13" t="s">
        <v>78</v>
      </c>
      <c r="K29" s="25" t="s">
        <v>39</v>
      </c>
      <c r="L29" s="25" t="s">
        <v>39</v>
      </c>
      <c r="M29" s="25" t="s">
        <v>39</v>
      </c>
      <c r="N29" s="25" t="s">
        <v>39</v>
      </c>
      <c r="O29" s="30" t="s">
        <v>39</v>
      </c>
      <c r="P29" s="25" t="s">
        <v>39</v>
      </c>
      <c r="Q29" s="25" t="s">
        <v>39</v>
      </c>
    </row>
    <row r="30" spans="1:17" ht="45.75">
      <c r="A30" s="12" t="s">
        <v>126</v>
      </c>
      <c r="B30" s="12" t="s">
        <v>29</v>
      </c>
      <c r="C30" s="12" t="s">
        <v>155</v>
      </c>
      <c r="D30" s="12" t="s">
        <v>156</v>
      </c>
      <c r="E30" s="11">
        <v>2019</v>
      </c>
      <c r="F30" s="12" t="s">
        <v>180</v>
      </c>
      <c r="G30" s="11" t="s">
        <v>29</v>
      </c>
      <c r="H30" s="23" t="s">
        <v>4</v>
      </c>
      <c r="I30" s="10" t="s">
        <v>31</v>
      </c>
      <c r="J30" s="10" t="s">
        <v>32</v>
      </c>
      <c r="K30" s="12" t="s">
        <v>158</v>
      </c>
      <c r="L30" s="12" t="s">
        <v>34</v>
      </c>
      <c r="M30" s="12" t="s">
        <v>61</v>
      </c>
      <c r="N30" s="15" t="s">
        <v>181</v>
      </c>
      <c r="O30" s="27" t="s">
        <v>37</v>
      </c>
      <c r="P30" s="10" t="s">
        <v>45</v>
      </c>
      <c r="Q30" s="25" t="s">
        <v>39</v>
      </c>
    </row>
    <row r="31" spans="1:17" ht="45.75">
      <c r="A31" s="12" t="s">
        <v>126</v>
      </c>
      <c r="B31" s="12" t="s">
        <v>29</v>
      </c>
      <c r="C31" s="12" t="s">
        <v>182</v>
      </c>
      <c r="D31" s="12" t="s">
        <v>183</v>
      </c>
      <c r="E31" s="11">
        <v>2019</v>
      </c>
      <c r="F31" s="12" t="s">
        <v>184</v>
      </c>
      <c r="G31" s="11" t="s">
        <v>29</v>
      </c>
      <c r="H31" s="23" t="s">
        <v>4</v>
      </c>
      <c r="I31" s="10" t="s">
        <v>31</v>
      </c>
      <c r="J31" s="10" t="s">
        <v>32</v>
      </c>
      <c r="K31" s="10" t="s">
        <v>49</v>
      </c>
      <c r="L31" s="12" t="s">
        <v>34</v>
      </c>
      <c r="M31" s="12" t="s">
        <v>61</v>
      </c>
      <c r="N31" s="15" t="s">
        <v>185</v>
      </c>
      <c r="O31" s="27" t="s">
        <v>37</v>
      </c>
      <c r="P31" s="10" t="s">
        <v>45</v>
      </c>
      <c r="Q31" s="25" t="s">
        <v>39</v>
      </c>
    </row>
    <row r="32" spans="1:17" ht="45.75">
      <c r="A32" s="12" t="s">
        <v>126</v>
      </c>
      <c r="B32" s="12" t="s">
        <v>29</v>
      </c>
      <c r="C32" s="12" t="s">
        <v>186</v>
      </c>
      <c r="D32" s="12" t="s">
        <v>187</v>
      </c>
      <c r="E32" s="11">
        <v>2019</v>
      </c>
      <c r="F32" s="12" t="s">
        <v>188</v>
      </c>
      <c r="G32" s="11" t="s">
        <v>29</v>
      </c>
      <c r="H32" s="23" t="s">
        <v>4</v>
      </c>
      <c r="I32" s="10" t="s">
        <v>31</v>
      </c>
      <c r="J32" s="10" t="s">
        <v>32</v>
      </c>
      <c r="K32" s="10" t="s">
        <v>189</v>
      </c>
      <c r="L32" s="12" t="s">
        <v>34</v>
      </c>
      <c r="M32" s="12" t="s">
        <v>61</v>
      </c>
      <c r="N32" s="15" t="s">
        <v>190</v>
      </c>
      <c r="O32" s="27" t="s">
        <v>37</v>
      </c>
      <c r="P32" s="10" t="s">
        <v>139</v>
      </c>
      <c r="Q32" s="25" t="s">
        <v>39</v>
      </c>
    </row>
    <row r="33" spans="1:17" ht="30.75">
      <c r="A33" s="12" t="s">
        <v>126</v>
      </c>
      <c r="B33" s="12" t="s">
        <v>29</v>
      </c>
      <c r="C33" s="12" t="s">
        <v>191</v>
      </c>
      <c r="D33" s="12" t="s">
        <v>192</v>
      </c>
      <c r="E33" s="11">
        <v>2018</v>
      </c>
      <c r="F33" s="12" t="s">
        <v>193</v>
      </c>
      <c r="G33" s="11" t="s">
        <v>29</v>
      </c>
      <c r="H33" s="23" t="s">
        <v>4</v>
      </c>
      <c r="I33" s="10" t="s">
        <v>31</v>
      </c>
      <c r="J33" s="10" t="s">
        <v>194</v>
      </c>
      <c r="K33" s="10" t="s">
        <v>195</v>
      </c>
      <c r="L33" s="12" t="s">
        <v>34</v>
      </c>
      <c r="M33" s="12" t="s">
        <v>61</v>
      </c>
      <c r="N33" s="15" t="s">
        <v>196</v>
      </c>
      <c r="O33" s="27" t="s">
        <v>37</v>
      </c>
      <c r="P33" s="10" t="s">
        <v>63</v>
      </c>
      <c r="Q33" s="12" t="s">
        <v>197</v>
      </c>
    </row>
    <row r="34" spans="1:17" ht="45.75">
      <c r="A34" s="12" t="s">
        <v>126</v>
      </c>
      <c r="B34" s="12" t="s">
        <v>29</v>
      </c>
      <c r="C34" s="12" t="s">
        <v>198</v>
      </c>
      <c r="D34" s="12" t="s">
        <v>199</v>
      </c>
      <c r="E34" s="11">
        <v>2018</v>
      </c>
      <c r="F34" s="12" t="s">
        <v>200</v>
      </c>
      <c r="G34" s="11" t="s">
        <v>29</v>
      </c>
      <c r="H34" s="23" t="s">
        <v>4</v>
      </c>
      <c r="I34" s="10" t="s">
        <v>31</v>
      </c>
      <c r="J34" s="10" t="s">
        <v>201</v>
      </c>
      <c r="K34" s="10" t="s">
        <v>202</v>
      </c>
      <c r="L34" s="12" t="s">
        <v>34</v>
      </c>
      <c r="M34" s="12" t="s">
        <v>61</v>
      </c>
      <c r="N34" s="15" t="s">
        <v>203</v>
      </c>
      <c r="O34" s="27" t="s">
        <v>37</v>
      </c>
      <c r="P34" s="10" t="s">
        <v>63</v>
      </c>
      <c r="Q34" s="25" t="s">
        <v>39</v>
      </c>
    </row>
    <row r="35" spans="1:17" ht="45.75">
      <c r="A35" s="12" t="s">
        <v>126</v>
      </c>
      <c r="B35" s="12" t="s">
        <v>29</v>
      </c>
      <c r="C35" s="12" t="s">
        <v>204</v>
      </c>
      <c r="D35" s="12" t="s">
        <v>205</v>
      </c>
      <c r="E35" s="11">
        <v>2018</v>
      </c>
      <c r="F35" s="12" t="s">
        <v>206</v>
      </c>
      <c r="G35" s="11" t="s">
        <v>29</v>
      </c>
      <c r="H35" s="23" t="s">
        <v>4</v>
      </c>
      <c r="I35" s="10" t="s">
        <v>31</v>
      </c>
      <c r="J35" s="10" t="s">
        <v>207</v>
      </c>
      <c r="K35" s="12" t="s">
        <v>158</v>
      </c>
      <c r="L35" s="12" t="s">
        <v>34</v>
      </c>
      <c r="M35" s="12" t="s">
        <v>61</v>
      </c>
      <c r="N35" s="15" t="s">
        <v>208</v>
      </c>
      <c r="O35" s="27" t="s">
        <v>37</v>
      </c>
      <c r="P35" s="10" t="s">
        <v>74</v>
      </c>
      <c r="Q35" s="25" t="s">
        <v>39</v>
      </c>
    </row>
    <row r="36" spans="1:17" ht="30.75">
      <c r="A36" s="12" t="s">
        <v>126</v>
      </c>
      <c r="B36" s="12" t="s">
        <v>29</v>
      </c>
      <c r="C36" s="12" t="s">
        <v>198</v>
      </c>
      <c r="D36" s="12" t="s">
        <v>209</v>
      </c>
      <c r="E36" s="11">
        <v>2017</v>
      </c>
      <c r="F36" s="12" t="s">
        <v>210</v>
      </c>
      <c r="G36" s="11" t="s">
        <v>29</v>
      </c>
      <c r="H36" s="23" t="s">
        <v>4</v>
      </c>
      <c r="I36" s="10" t="s">
        <v>31</v>
      </c>
      <c r="J36" s="10" t="s">
        <v>194</v>
      </c>
      <c r="K36" s="10" t="s">
        <v>211</v>
      </c>
      <c r="L36" s="12" t="s">
        <v>34</v>
      </c>
      <c r="M36" s="12" t="s">
        <v>61</v>
      </c>
      <c r="N36" s="15" t="s">
        <v>212</v>
      </c>
      <c r="O36" s="27" t="s">
        <v>37</v>
      </c>
      <c r="P36" s="10" t="s">
        <v>139</v>
      </c>
      <c r="Q36" s="12" t="s">
        <v>213</v>
      </c>
    </row>
    <row r="37" spans="1:17" ht="45.75">
      <c r="A37" s="12" t="s">
        <v>126</v>
      </c>
      <c r="B37" s="12" t="s">
        <v>29</v>
      </c>
      <c r="C37" s="12" t="s">
        <v>214</v>
      </c>
      <c r="D37" s="12" t="s">
        <v>215</v>
      </c>
      <c r="E37" s="11">
        <v>2017</v>
      </c>
      <c r="F37" s="12" t="s">
        <v>216</v>
      </c>
      <c r="G37" s="11" t="s">
        <v>29</v>
      </c>
      <c r="H37" s="23" t="s">
        <v>4</v>
      </c>
      <c r="I37" s="10" t="s">
        <v>31</v>
      </c>
      <c r="J37" s="10" t="s">
        <v>207</v>
      </c>
      <c r="K37" s="10" t="s">
        <v>217</v>
      </c>
      <c r="L37" s="12" t="s">
        <v>34</v>
      </c>
      <c r="M37" s="12" t="s">
        <v>103</v>
      </c>
      <c r="N37" s="15" t="s">
        <v>218</v>
      </c>
      <c r="O37" s="27" t="s">
        <v>37</v>
      </c>
      <c r="P37" s="10" t="s">
        <v>63</v>
      </c>
      <c r="Q37" s="25" t="s">
        <v>39</v>
      </c>
    </row>
    <row r="38" spans="1:17" ht="45.75">
      <c r="A38" s="12" t="s">
        <v>126</v>
      </c>
      <c r="B38" s="12" t="s">
        <v>29</v>
      </c>
      <c r="C38" s="12" t="s">
        <v>219</v>
      </c>
      <c r="D38" s="12" t="s">
        <v>220</v>
      </c>
      <c r="E38" s="11">
        <v>2017</v>
      </c>
      <c r="F38" s="12" t="s">
        <v>221</v>
      </c>
      <c r="G38" s="11" t="s">
        <v>29</v>
      </c>
      <c r="H38" s="23" t="s">
        <v>4</v>
      </c>
      <c r="I38" s="10" t="s">
        <v>31</v>
      </c>
      <c r="J38" s="10" t="s">
        <v>32</v>
      </c>
      <c r="K38" s="10" t="s">
        <v>222</v>
      </c>
      <c r="L38" s="12" t="s">
        <v>34</v>
      </c>
      <c r="M38" s="12" t="s">
        <v>61</v>
      </c>
      <c r="N38" s="15" t="s">
        <v>223</v>
      </c>
      <c r="O38" s="27" t="s">
        <v>37</v>
      </c>
      <c r="P38" s="10" t="s">
        <v>45</v>
      </c>
      <c r="Q38" s="12" t="s">
        <v>224</v>
      </c>
    </row>
    <row r="39" spans="1:17" ht="61.5">
      <c r="A39" s="12" t="s">
        <v>126</v>
      </c>
      <c r="B39" s="12" t="s">
        <v>29</v>
      </c>
      <c r="C39" s="12" t="s">
        <v>225</v>
      </c>
      <c r="D39" s="12" t="s">
        <v>226</v>
      </c>
      <c r="E39" s="11">
        <v>2017</v>
      </c>
      <c r="F39" s="12" t="s">
        <v>227</v>
      </c>
      <c r="G39" s="11" t="s">
        <v>29</v>
      </c>
      <c r="H39" s="23" t="s">
        <v>4</v>
      </c>
      <c r="I39" s="10" t="s">
        <v>31</v>
      </c>
      <c r="J39" s="13" t="s">
        <v>78</v>
      </c>
      <c r="K39" s="28" t="s">
        <v>39</v>
      </c>
      <c r="L39" s="28" t="s">
        <v>39</v>
      </c>
      <c r="M39" s="28" t="s">
        <v>39</v>
      </c>
      <c r="N39" s="28" t="s">
        <v>39</v>
      </c>
      <c r="O39" s="31" t="s">
        <v>39</v>
      </c>
      <c r="P39" s="25" t="s">
        <v>39</v>
      </c>
      <c r="Q39" s="25" t="s">
        <v>39</v>
      </c>
    </row>
    <row r="40" spans="1:17" ht="61.5">
      <c r="A40" s="12" t="s">
        <v>126</v>
      </c>
      <c r="B40" s="12" t="s">
        <v>29</v>
      </c>
      <c r="C40" s="12" t="s">
        <v>228</v>
      </c>
      <c r="D40" s="12" t="s">
        <v>229</v>
      </c>
      <c r="E40" s="11">
        <v>2017</v>
      </c>
      <c r="F40" s="12" t="s">
        <v>230</v>
      </c>
      <c r="G40" s="11" t="s">
        <v>29</v>
      </c>
      <c r="H40" s="23" t="s">
        <v>4</v>
      </c>
      <c r="I40" s="10" t="s">
        <v>31</v>
      </c>
      <c r="J40" s="12" t="s">
        <v>32</v>
      </c>
      <c r="K40" s="12" t="s">
        <v>231</v>
      </c>
      <c r="L40" s="12" t="s">
        <v>34</v>
      </c>
      <c r="M40" s="12" t="s">
        <v>103</v>
      </c>
      <c r="N40" s="15" t="s">
        <v>232</v>
      </c>
      <c r="O40" s="27" t="s">
        <v>37</v>
      </c>
      <c r="P40" s="10" t="s">
        <v>63</v>
      </c>
      <c r="Q40" s="12" t="s">
        <v>233</v>
      </c>
    </row>
    <row r="41" spans="1:17" ht="76.5">
      <c r="A41" s="12" t="s">
        <v>126</v>
      </c>
      <c r="B41" s="12" t="s">
        <v>29</v>
      </c>
      <c r="C41" s="12" t="s">
        <v>234</v>
      </c>
      <c r="D41" s="12" t="s">
        <v>235</v>
      </c>
      <c r="E41" s="11">
        <v>2016</v>
      </c>
      <c r="F41" s="12" t="s">
        <v>236</v>
      </c>
      <c r="G41" s="11" t="s">
        <v>29</v>
      </c>
      <c r="H41" s="23" t="s">
        <v>4</v>
      </c>
      <c r="I41" s="10" t="s">
        <v>31</v>
      </c>
      <c r="J41" s="12" t="s">
        <v>32</v>
      </c>
      <c r="K41" s="10" t="s">
        <v>222</v>
      </c>
      <c r="L41" s="12" t="s">
        <v>34</v>
      </c>
      <c r="M41" s="12" t="s">
        <v>61</v>
      </c>
      <c r="N41" s="15" t="s">
        <v>237</v>
      </c>
      <c r="O41" s="27" t="s">
        <v>37</v>
      </c>
      <c r="P41" s="10" t="s">
        <v>63</v>
      </c>
      <c r="Q41" s="25" t="s">
        <v>39</v>
      </c>
    </row>
    <row r="42" spans="1:17" s="6" customFormat="1" ht="45.75">
      <c r="A42" s="22" t="s">
        <v>126</v>
      </c>
      <c r="B42" s="22" t="s">
        <v>29</v>
      </c>
      <c r="C42" s="22" t="s">
        <v>238</v>
      </c>
      <c r="D42" s="12" t="s">
        <v>239</v>
      </c>
      <c r="E42" s="11">
        <v>2016</v>
      </c>
      <c r="F42" s="12" t="s">
        <v>240</v>
      </c>
      <c r="G42" s="11" t="s">
        <v>29</v>
      </c>
      <c r="H42" s="23" t="s">
        <v>1</v>
      </c>
      <c r="I42" s="10" t="s">
        <v>31</v>
      </c>
      <c r="J42" s="23" t="s">
        <v>78</v>
      </c>
      <c r="K42" s="28" t="s">
        <v>39</v>
      </c>
      <c r="L42" s="28" t="s">
        <v>39</v>
      </c>
      <c r="M42" s="28" t="s">
        <v>39</v>
      </c>
      <c r="N42" s="28" t="s">
        <v>39</v>
      </c>
      <c r="O42" s="31" t="s">
        <v>39</v>
      </c>
      <c r="P42" s="25" t="s">
        <v>39</v>
      </c>
      <c r="Q42" s="25" t="s">
        <v>39</v>
      </c>
    </row>
    <row r="43" spans="1:17" ht="30.75">
      <c r="A43" s="12" t="s">
        <v>126</v>
      </c>
      <c r="B43" s="12" t="s">
        <v>29</v>
      </c>
      <c r="C43" s="12" t="s">
        <v>241</v>
      </c>
      <c r="D43" s="12" t="s">
        <v>242</v>
      </c>
      <c r="E43" s="11">
        <v>2016</v>
      </c>
      <c r="F43" s="12" t="s">
        <v>243</v>
      </c>
      <c r="G43" s="11" t="s">
        <v>29</v>
      </c>
      <c r="H43" s="23" t="s">
        <v>4</v>
      </c>
      <c r="I43" s="10" t="s">
        <v>31</v>
      </c>
      <c r="J43" s="13" t="s">
        <v>78</v>
      </c>
      <c r="K43" s="28" t="s">
        <v>39</v>
      </c>
      <c r="L43" s="28" t="s">
        <v>39</v>
      </c>
      <c r="M43" s="28" t="s">
        <v>39</v>
      </c>
      <c r="N43" s="28" t="s">
        <v>39</v>
      </c>
      <c r="O43" s="31" t="s">
        <v>39</v>
      </c>
      <c r="P43" s="25" t="s">
        <v>39</v>
      </c>
      <c r="Q43" s="25" t="s">
        <v>39</v>
      </c>
    </row>
    <row r="44" spans="1:17" s="6" customFormat="1" ht="45.75">
      <c r="A44" s="22" t="s">
        <v>126</v>
      </c>
      <c r="B44" s="22" t="s">
        <v>29</v>
      </c>
      <c r="C44" s="22" t="s">
        <v>244</v>
      </c>
      <c r="D44" s="12" t="s">
        <v>245</v>
      </c>
      <c r="E44" s="11">
        <v>2015</v>
      </c>
      <c r="F44" s="12" t="s">
        <v>246</v>
      </c>
      <c r="G44" s="11" t="s">
        <v>29</v>
      </c>
      <c r="H44" s="23" t="s">
        <v>2</v>
      </c>
      <c r="I44" s="10" t="s">
        <v>31</v>
      </c>
      <c r="J44" s="23" t="s">
        <v>78</v>
      </c>
      <c r="K44" s="28" t="s">
        <v>39</v>
      </c>
      <c r="L44" s="28" t="s">
        <v>39</v>
      </c>
      <c r="M44" s="28" t="s">
        <v>39</v>
      </c>
      <c r="N44" s="28" t="s">
        <v>39</v>
      </c>
      <c r="O44" s="31" t="s">
        <v>39</v>
      </c>
      <c r="P44" s="25" t="s">
        <v>39</v>
      </c>
      <c r="Q44" s="25" t="s">
        <v>39</v>
      </c>
    </row>
    <row r="45" spans="1:17" ht="30.75">
      <c r="A45" s="12" t="s">
        <v>126</v>
      </c>
      <c r="B45" s="12" t="s">
        <v>29</v>
      </c>
      <c r="C45" s="12" t="s">
        <v>247</v>
      </c>
      <c r="D45" s="12" t="s">
        <v>248</v>
      </c>
      <c r="E45" s="11">
        <v>2015</v>
      </c>
      <c r="F45" s="12" t="s">
        <v>249</v>
      </c>
      <c r="G45" s="11" t="s">
        <v>29</v>
      </c>
      <c r="H45" s="23" t="s">
        <v>4</v>
      </c>
      <c r="I45" s="10" t="s">
        <v>31</v>
      </c>
      <c r="J45" s="12" t="s">
        <v>194</v>
      </c>
      <c r="K45" s="10" t="s">
        <v>250</v>
      </c>
      <c r="L45" s="12" t="s">
        <v>34</v>
      </c>
      <c r="M45" s="12" t="s">
        <v>61</v>
      </c>
      <c r="N45" s="15" t="s">
        <v>251</v>
      </c>
      <c r="O45" s="27" t="s">
        <v>37</v>
      </c>
      <c r="P45" s="10" t="s">
        <v>154</v>
      </c>
      <c r="Q45" s="12" t="s">
        <v>252</v>
      </c>
    </row>
    <row r="46" spans="1:17" ht="30.75">
      <c r="A46" s="12" t="s">
        <v>126</v>
      </c>
      <c r="B46" s="12" t="s">
        <v>29</v>
      </c>
      <c r="C46" s="12" t="s">
        <v>253</v>
      </c>
      <c r="D46" s="12" t="s">
        <v>254</v>
      </c>
      <c r="E46" s="11">
        <v>2015</v>
      </c>
      <c r="F46" s="12" t="s">
        <v>255</v>
      </c>
      <c r="G46" s="11" t="s">
        <v>29</v>
      </c>
      <c r="H46" s="23" t="s">
        <v>4</v>
      </c>
      <c r="I46" s="10" t="s">
        <v>31</v>
      </c>
      <c r="J46" s="13" t="s">
        <v>78</v>
      </c>
      <c r="K46" s="28" t="s">
        <v>39</v>
      </c>
      <c r="L46" s="28" t="s">
        <v>39</v>
      </c>
      <c r="M46" s="28" t="s">
        <v>39</v>
      </c>
      <c r="N46" s="28" t="s">
        <v>39</v>
      </c>
      <c r="O46" s="31" t="s">
        <v>39</v>
      </c>
      <c r="P46" s="25" t="s">
        <v>39</v>
      </c>
      <c r="Q46" s="25" t="s">
        <v>39</v>
      </c>
    </row>
    <row r="47" spans="1:17" ht="45.75">
      <c r="A47" s="12" t="s">
        <v>126</v>
      </c>
      <c r="B47" s="12" t="s">
        <v>29</v>
      </c>
      <c r="C47" s="12" t="s">
        <v>256</v>
      </c>
      <c r="D47" s="12" t="s">
        <v>257</v>
      </c>
      <c r="E47" s="11">
        <v>2015</v>
      </c>
      <c r="F47" s="12" t="s">
        <v>258</v>
      </c>
      <c r="G47" s="11" t="s">
        <v>29</v>
      </c>
      <c r="H47" s="23" t="s">
        <v>4</v>
      </c>
      <c r="I47" s="10" t="s">
        <v>31</v>
      </c>
      <c r="J47" s="12" t="s">
        <v>32</v>
      </c>
      <c r="K47" s="10" t="s">
        <v>222</v>
      </c>
      <c r="L47" s="12" t="s">
        <v>34</v>
      </c>
      <c r="M47" s="12" t="s">
        <v>61</v>
      </c>
      <c r="N47" s="15" t="s">
        <v>259</v>
      </c>
      <c r="O47" s="27" t="s">
        <v>37</v>
      </c>
      <c r="P47" s="10" t="s">
        <v>45</v>
      </c>
      <c r="Q47" s="25" t="s">
        <v>39</v>
      </c>
    </row>
    <row r="48" spans="1:17" ht="45.75">
      <c r="A48" s="10" t="s">
        <v>24</v>
      </c>
      <c r="B48" s="12" t="s">
        <v>29</v>
      </c>
      <c r="C48" s="12" t="s">
        <v>260</v>
      </c>
      <c r="D48" s="12" t="s">
        <v>261</v>
      </c>
      <c r="E48" s="11">
        <v>2023</v>
      </c>
      <c r="F48" s="12" t="s">
        <v>262</v>
      </c>
      <c r="G48" s="11" t="s">
        <v>29</v>
      </c>
      <c r="H48" s="23" t="s">
        <v>4</v>
      </c>
      <c r="I48" s="10" t="s">
        <v>31</v>
      </c>
      <c r="J48" s="12" t="s">
        <v>32</v>
      </c>
      <c r="K48" s="10" t="s">
        <v>43</v>
      </c>
      <c r="L48" s="12" t="s">
        <v>34</v>
      </c>
      <c r="M48" s="12" t="s">
        <v>263</v>
      </c>
      <c r="N48" s="15" t="s">
        <v>264</v>
      </c>
      <c r="O48" s="27" t="s">
        <v>37</v>
      </c>
      <c r="P48" s="10" t="s">
        <v>265</v>
      </c>
      <c r="Q48" s="12" t="s">
        <v>266</v>
      </c>
    </row>
    <row r="49" spans="1:17" s="6" customFormat="1" ht="45.75">
      <c r="A49" s="23" t="s">
        <v>24</v>
      </c>
      <c r="B49" s="22" t="s">
        <v>29</v>
      </c>
      <c r="C49" s="22" t="s">
        <v>267</v>
      </c>
      <c r="D49" s="12" t="s">
        <v>268</v>
      </c>
      <c r="E49" s="11">
        <v>2022</v>
      </c>
      <c r="F49" s="12" t="s">
        <v>269</v>
      </c>
      <c r="G49" s="11" t="s">
        <v>29</v>
      </c>
      <c r="H49" s="23" t="s">
        <v>1</v>
      </c>
      <c r="I49" s="10" t="s">
        <v>31</v>
      </c>
      <c r="J49" s="12" t="s">
        <v>78</v>
      </c>
      <c r="K49" s="28" t="s">
        <v>39</v>
      </c>
      <c r="L49" s="28" t="s">
        <v>39</v>
      </c>
      <c r="M49" s="28" t="s">
        <v>39</v>
      </c>
      <c r="N49" s="28" t="s">
        <v>39</v>
      </c>
      <c r="O49" s="31" t="s">
        <v>39</v>
      </c>
      <c r="P49" s="25" t="s">
        <v>39</v>
      </c>
      <c r="Q49" s="25" t="s">
        <v>39</v>
      </c>
    </row>
    <row r="50" spans="1:17" ht="76.5">
      <c r="A50" s="10" t="s">
        <v>24</v>
      </c>
      <c r="B50" s="12" t="s">
        <v>29</v>
      </c>
      <c r="C50" s="12" t="s">
        <v>270</v>
      </c>
      <c r="D50" s="12" t="s">
        <v>271</v>
      </c>
      <c r="E50" s="11">
        <v>2023</v>
      </c>
      <c r="F50" s="12" t="s">
        <v>272</v>
      </c>
      <c r="G50" s="11" t="s">
        <v>29</v>
      </c>
      <c r="H50" s="23" t="s">
        <v>4</v>
      </c>
      <c r="I50" s="10" t="s">
        <v>31</v>
      </c>
      <c r="J50" s="12" t="s">
        <v>32</v>
      </c>
      <c r="K50" s="10" t="s">
        <v>60</v>
      </c>
      <c r="L50" s="12" t="s">
        <v>34</v>
      </c>
      <c r="M50" s="28" t="s">
        <v>39</v>
      </c>
      <c r="N50" s="15" t="s">
        <v>273</v>
      </c>
      <c r="O50" s="27" t="s">
        <v>37</v>
      </c>
      <c r="P50" s="10" t="s">
        <v>45</v>
      </c>
      <c r="Q50" s="25" t="s">
        <v>39</v>
      </c>
    </row>
    <row r="51" spans="1:17" ht="91.5">
      <c r="A51" s="10" t="s">
        <v>24</v>
      </c>
      <c r="B51" s="12" t="s">
        <v>29</v>
      </c>
      <c r="C51" s="12" t="s">
        <v>274</v>
      </c>
      <c r="D51" s="12" t="s">
        <v>275</v>
      </c>
      <c r="E51" s="11">
        <v>2023</v>
      </c>
      <c r="F51" s="12" t="s">
        <v>276</v>
      </c>
      <c r="G51" s="11" t="s">
        <v>29</v>
      </c>
      <c r="H51" s="23" t="s">
        <v>4</v>
      </c>
      <c r="I51" s="10" t="s">
        <v>31</v>
      </c>
      <c r="J51" s="13" t="s">
        <v>78</v>
      </c>
      <c r="K51" s="28" t="s">
        <v>39</v>
      </c>
      <c r="L51" s="28" t="s">
        <v>39</v>
      </c>
      <c r="M51" s="28" t="s">
        <v>39</v>
      </c>
      <c r="N51" s="28" t="s">
        <v>39</v>
      </c>
      <c r="O51" s="31" t="s">
        <v>39</v>
      </c>
      <c r="P51" s="25" t="s">
        <v>39</v>
      </c>
      <c r="Q51" s="25" t="s">
        <v>39</v>
      </c>
    </row>
    <row r="52" spans="1:17" ht="45.75">
      <c r="A52" s="10" t="s">
        <v>24</v>
      </c>
      <c r="B52" s="12" t="s">
        <v>29</v>
      </c>
      <c r="C52" s="12" t="s">
        <v>277</v>
      </c>
      <c r="D52" s="12" t="s">
        <v>278</v>
      </c>
      <c r="E52" s="11">
        <v>2022</v>
      </c>
      <c r="F52" s="12" t="s">
        <v>279</v>
      </c>
      <c r="G52" s="11" t="s">
        <v>29</v>
      </c>
      <c r="H52" s="23" t="s">
        <v>4</v>
      </c>
      <c r="I52" s="10" t="s">
        <v>31</v>
      </c>
      <c r="J52" s="12" t="s">
        <v>32</v>
      </c>
      <c r="K52" s="10" t="s">
        <v>49</v>
      </c>
      <c r="L52" s="12" t="s">
        <v>34</v>
      </c>
      <c r="M52" s="12" t="s">
        <v>103</v>
      </c>
      <c r="N52" s="15" t="s">
        <v>280</v>
      </c>
      <c r="O52" s="27" t="s">
        <v>37</v>
      </c>
      <c r="P52" s="10" t="s">
        <v>45</v>
      </c>
      <c r="Q52" s="25" t="s">
        <v>39</v>
      </c>
    </row>
    <row r="53" spans="1:17" ht="61.5">
      <c r="A53" s="10" t="s">
        <v>24</v>
      </c>
      <c r="B53" s="12" t="s">
        <v>29</v>
      </c>
      <c r="C53" s="12" t="s">
        <v>281</v>
      </c>
      <c r="D53" s="12" t="s">
        <v>282</v>
      </c>
      <c r="E53" s="11">
        <v>2021</v>
      </c>
      <c r="F53" s="12" t="s">
        <v>283</v>
      </c>
      <c r="G53" s="11" t="s">
        <v>29</v>
      </c>
      <c r="H53" s="23" t="s">
        <v>4</v>
      </c>
      <c r="I53" s="10" t="s">
        <v>31</v>
      </c>
      <c r="J53" s="12" t="s">
        <v>32</v>
      </c>
      <c r="K53" s="10" t="s">
        <v>284</v>
      </c>
      <c r="L53" s="12" t="s">
        <v>34</v>
      </c>
      <c r="M53" s="12" t="s">
        <v>103</v>
      </c>
      <c r="N53" s="15" t="s">
        <v>285</v>
      </c>
      <c r="O53" s="27" t="s">
        <v>37</v>
      </c>
      <c r="P53" s="10" t="s">
        <v>154</v>
      </c>
      <c r="Q53" s="12" t="s">
        <v>286</v>
      </c>
    </row>
    <row r="54" spans="1:17" ht="45.75">
      <c r="A54" s="10" t="s">
        <v>24</v>
      </c>
      <c r="B54" s="12" t="s">
        <v>29</v>
      </c>
      <c r="C54" s="12" t="s">
        <v>260</v>
      </c>
      <c r="D54" s="12" t="s">
        <v>287</v>
      </c>
      <c r="E54" s="11">
        <v>2021</v>
      </c>
      <c r="F54" s="12" t="s">
        <v>288</v>
      </c>
      <c r="G54" s="11" t="s">
        <v>29</v>
      </c>
      <c r="H54" s="23" t="s">
        <v>4</v>
      </c>
      <c r="I54" s="10" t="s">
        <v>31</v>
      </c>
      <c r="J54" s="12" t="s">
        <v>207</v>
      </c>
      <c r="K54" s="10" t="s">
        <v>60</v>
      </c>
      <c r="L54" s="12" t="s">
        <v>34</v>
      </c>
      <c r="M54" s="12" t="s">
        <v>103</v>
      </c>
      <c r="N54" s="15" t="s">
        <v>289</v>
      </c>
      <c r="O54" s="27" t="s">
        <v>37</v>
      </c>
      <c r="P54" s="10" t="s">
        <v>74</v>
      </c>
      <c r="Q54" s="12" t="s">
        <v>290</v>
      </c>
    </row>
    <row r="55" spans="1:17" ht="76.5">
      <c r="A55" s="10" t="s">
        <v>24</v>
      </c>
      <c r="B55" s="12" t="s">
        <v>29</v>
      </c>
      <c r="C55" s="12" t="s">
        <v>291</v>
      </c>
      <c r="D55" s="12" t="s">
        <v>292</v>
      </c>
      <c r="E55" s="11">
        <v>2021</v>
      </c>
      <c r="F55" s="12" t="s">
        <v>293</v>
      </c>
      <c r="G55" s="11" t="s">
        <v>29</v>
      </c>
      <c r="H55" s="23" t="s">
        <v>4</v>
      </c>
      <c r="I55" s="10" t="s">
        <v>31</v>
      </c>
      <c r="J55" s="12" t="s">
        <v>207</v>
      </c>
      <c r="K55" s="10" t="s">
        <v>294</v>
      </c>
      <c r="L55" s="12" t="s">
        <v>34</v>
      </c>
      <c r="M55" s="12" t="s">
        <v>61</v>
      </c>
      <c r="N55" s="15" t="s">
        <v>295</v>
      </c>
      <c r="O55" s="27" t="s">
        <v>37</v>
      </c>
      <c r="P55" s="10" t="s">
        <v>74</v>
      </c>
      <c r="Q55" s="25" t="s">
        <v>39</v>
      </c>
    </row>
    <row r="56" spans="1:17" ht="30.75">
      <c r="A56" s="10" t="s">
        <v>24</v>
      </c>
      <c r="B56" s="12" t="s">
        <v>29</v>
      </c>
      <c r="C56" s="12" t="s">
        <v>296</v>
      </c>
      <c r="D56" s="12" t="s">
        <v>297</v>
      </c>
      <c r="E56" s="11">
        <v>2021</v>
      </c>
      <c r="F56" s="12" t="s">
        <v>298</v>
      </c>
      <c r="G56" s="11" t="s">
        <v>29</v>
      </c>
      <c r="H56" s="23" t="s">
        <v>4</v>
      </c>
      <c r="I56" s="10" t="s">
        <v>31</v>
      </c>
      <c r="J56" s="10" t="s">
        <v>299</v>
      </c>
      <c r="K56" s="28" t="s">
        <v>39</v>
      </c>
      <c r="L56" s="28" t="s">
        <v>39</v>
      </c>
      <c r="M56" s="28" t="s">
        <v>39</v>
      </c>
      <c r="N56" s="28" t="s">
        <v>39</v>
      </c>
      <c r="O56" s="28" t="s">
        <v>39</v>
      </c>
      <c r="P56" s="28" t="s">
        <v>39</v>
      </c>
      <c r="Q56" s="28" t="s">
        <v>39</v>
      </c>
    </row>
    <row r="57" spans="1:17" ht="61.5">
      <c r="A57" s="10" t="s">
        <v>24</v>
      </c>
      <c r="B57" s="12" t="s">
        <v>29</v>
      </c>
      <c r="C57" s="12" t="s">
        <v>300</v>
      </c>
      <c r="D57" s="12" t="s">
        <v>149</v>
      </c>
      <c r="E57" s="11">
        <v>2019</v>
      </c>
      <c r="F57" s="12" t="s">
        <v>301</v>
      </c>
      <c r="G57" s="11" t="s">
        <v>29</v>
      </c>
      <c r="H57" s="23" t="s">
        <v>4</v>
      </c>
      <c r="I57" s="10" t="s">
        <v>31</v>
      </c>
      <c r="J57" s="10" t="s">
        <v>299</v>
      </c>
      <c r="K57" s="28" t="s">
        <v>39</v>
      </c>
      <c r="L57" s="28" t="s">
        <v>39</v>
      </c>
      <c r="M57" s="28" t="s">
        <v>39</v>
      </c>
      <c r="N57" s="28" t="s">
        <v>39</v>
      </c>
      <c r="O57" s="31" t="s">
        <v>39</v>
      </c>
      <c r="P57" s="25" t="s">
        <v>39</v>
      </c>
      <c r="Q57" s="25" t="s">
        <v>39</v>
      </c>
    </row>
    <row r="58" spans="1:17" ht="45.75">
      <c r="A58" s="10" t="s">
        <v>24</v>
      </c>
      <c r="B58" s="12" t="s">
        <v>29</v>
      </c>
      <c r="C58" s="12" t="s">
        <v>302</v>
      </c>
      <c r="D58" s="12" t="s">
        <v>303</v>
      </c>
      <c r="E58" s="11">
        <v>2018</v>
      </c>
      <c r="F58" s="12" t="s">
        <v>304</v>
      </c>
      <c r="G58" s="11" t="s">
        <v>29</v>
      </c>
      <c r="H58" s="23" t="s">
        <v>4</v>
      </c>
      <c r="I58" s="10" t="s">
        <v>31</v>
      </c>
      <c r="J58" s="13" t="s">
        <v>78</v>
      </c>
      <c r="K58" s="28" t="s">
        <v>39</v>
      </c>
      <c r="L58" s="28" t="s">
        <v>39</v>
      </c>
      <c r="M58" s="28" t="s">
        <v>39</v>
      </c>
      <c r="N58" s="28" t="s">
        <v>39</v>
      </c>
      <c r="O58" s="31" t="s">
        <v>39</v>
      </c>
      <c r="P58" s="25" t="s">
        <v>39</v>
      </c>
      <c r="Q58" s="25" t="s">
        <v>39</v>
      </c>
    </row>
    <row r="59" spans="1:17" ht="45.75">
      <c r="A59" s="10" t="s">
        <v>24</v>
      </c>
      <c r="B59" s="12" t="s">
        <v>29</v>
      </c>
      <c r="C59" s="12" t="s">
        <v>305</v>
      </c>
      <c r="D59" s="12" t="s">
        <v>306</v>
      </c>
      <c r="E59" s="11">
        <v>2018</v>
      </c>
      <c r="F59" s="12" t="s">
        <v>307</v>
      </c>
      <c r="G59" s="11" t="s">
        <v>29</v>
      </c>
      <c r="H59" s="23" t="s">
        <v>4</v>
      </c>
      <c r="I59" s="10" t="s">
        <v>31</v>
      </c>
      <c r="J59" s="13" t="s">
        <v>78</v>
      </c>
      <c r="K59" s="28" t="s">
        <v>39</v>
      </c>
      <c r="L59" s="28" t="s">
        <v>39</v>
      </c>
      <c r="M59" s="28" t="s">
        <v>39</v>
      </c>
      <c r="N59" s="28" t="s">
        <v>39</v>
      </c>
      <c r="O59" s="31" t="s">
        <v>39</v>
      </c>
      <c r="P59" s="25" t="s">
        <v>39</v>
      </c>
      <c r="Q59" s="25" t="s">
        <v>39</v>
      </c>
    </row>
    <row r="60" spans="1:17" ht="76.5">
      <c r="A60" s="10" t="s">
        <v>24</v>
      </c>
      <c r="B60" s="12" t="s">
        <v>29</v>
      </c>
      <c r="C60" s="10" t="s">
        <v>308</v>
      </c>
      <c r="D60" s="10" t="s">
        <v>309</v>
      </c>
      <c r="E60" s="11">
        <v>2018</v>
      </c>
      <c r="F60" s="10" t="s">
        <v>310</v>
      </c>
      <c r="G60" s="11" t="s">
        <v>29</v>
      </c>
      <c r="H60" s="23" t="s">
        <v>4</v>
      </c>
      <c r="I60" s="10" t="s">
        <v>31</v>
      </c>
      <c r="J60" s="10" t="s">
        <v>32</v>
      </c>
      <c r="K60" s="10" t="s">
        <v>311</v>
      </c>
      <c r="L60" s="12" t="s">
        <v>34</v>
      </c>
      <c r="M60" s="10" t="s">
        <v>312</v>
      </c>
      <c r="N60" s="15" t="s">
        <v>313</v>
      </c>
      <c r="O60" s="27" t="s">
        <v>37</v>
      </c>
      <c r="P60" s="10" t="s">
        <v>45</v>
      </c>
      <c r="Q60" s="22" t="s">
        <v>314</v>
      </c>
    </row>
    <row r="61" spans="1:17" ht="45.75">
      <c r="A61" s="10" t="s">
        <v>24</v>
      </c>
      <c r="B61" s="12" t="s">
        <v>29</v>
      </c>
      <c r="C61" s="10" t="s">
        <v>315</v>
      </c>
      <c r="D61" s="10" t="s">
        <v>316</v>
      </c>
      <c r="E61" s="11">
        <v>2018</v>
      </c>
      <c r="F61" s="10" t="s">
        <v>317</v>
      </c>
      <c r="G61" s="11" t="s">
        <v>29</v>
      </c>
      <c r="H61" s="23" t="s">
        <v>4</v>
      </c>
      <c r="I61" s="10" t="s">
        <v>31</v>
      </c>
      <c r="J61" s="10" t="s">
        <v>207</v>
      </c>
      <c r="K61" s="12" t="s">
        <v>158</v>
      </c>
      <c r="L61" s="10" t="s">
        <v>318</v>
      </c>
      <c r="M61" s="10" t="s">
        <v>312</v>
      </c>
      <c r="N61" s="15" t="s">
        <v>319</v>
      </c>
      <c r="O61" s="27" t="s">
        <v>37</v>
      </c>
      <c r="P61" s="10" t="s">
        <v>74</v>
      </c>
      <c r="Q61" s="25" t="s">
        <v>39</v>
      </c>
    </row>
    <row r="62" spans="1:17">
      <c r="A62" s="10" t="s">
        <v>24</v>
      </c>
      <c r="B62" s="12" t="s">
        <v>29</v>
      </c>
      <c r="C62" s="10" t="s">
        <v>320</v>
      </c>
      <c r="D62" s="10" t="s">
        <v>321</v>
      </c>
      <c r="E62" s="11">
        <v>2018</v>
      </c>
      <c r="F62" s="10" t="s">
        <v>322</v>
      </c>
      <c r="G62" s="11" t="s">
        <v>29</v>
      </c>
      <c r="H62" s="23" t="s">
        <v>4</v>
      </c>
      <c r="I62" s="10" t="s">
        <v>31</v>
      </c>
      <c r="J62" s="13" t="s">
        <v>78</v>
      </c>
      <c r="K62" s="28" t="s">
        <v>39</v>
      </c>
      <c r="L62" s="28" t="s">
        <v>39</v>
      </c>
      <c r="M62" s="28" t="s">
        <v>39</v>
      </c>
      <c r="N62" s="28" t="s">
        <v>39</v>
      </c>
      <c r="O62" s="31" t="s">
        <v>39</v>
      </c>
      <c r="P62" s="25" t="s">
        <v>39</v>
      </c>
      <c r="Q62" s="25" t="s">
        <v>39</v>
      </c>
    </row>
    <row r="63" spans="1:17">
      <c r="A63" s="10" t="s">
        <v>24</v>
      </c>
      <c r="B63" s="12" t="s">
        <v>29</v>
      </c>
      <c r="C63" s="10" t="s">
        <v>323</v>
      </c>
      <c r="D63" s="10" t="s">
        <v>324</v>
      </c>
      <c r="E63" s="11">
        <v>2018</v>
      </c>
      <c r="F63" s="10" t="s">
        <v>325</v>
      </c>
      <c r="G63" s="11" t="s">
        <v>29</v>
      </c>
      <c r="H63" s="23" t="s">
        <v>4</v>
      </c>
      <c r="I63" s="10" t="s">
        <v>31</v>
      </c>
      <c r="J63" s="10" t="s">
        <v>299</v>
      </c>
      <c r="K63" s="28" t="s">
        <v>39</v>
      </c>
      <c r="L63" s="28" t="s">
        <v>39</v>
      </c>
      <c r="M63" s="28" t="s">
        <v>39</v>
      </c>
      <c r="N63" s="28" t="s">
        <v>39</v>
      </c>
      <c r="O63" s="31" t="s">
        <v>39</v>
      </c>
      <c r="P63" s="25" t="s">
        <v>39</v>
      </c>
      <c r="Q63" s="25" t="s">
        <v>39</v>
      </c>
    </row>
    <row r="64" spans="1:17">
      <c r="A64" s="10" t="s">
        <v>24</v>
      </c>
      <c r="B64" s="12" t="s">
        <v>29</v>
      </c>
      <c r="C64" s="10" t="s">
        <v>326</v>
      </c>
      <c r="D64" s="10" t="s">
        <v>327</v>
      </c>
      <c r="E64" s="11">
        <v>2017</v>
      </c>
      <c r="F64" s="10" t="s">
        <v>328</v>
      </c>
      <c r="G64" s="11" t="s">
        <v>29</v>
      </c>
      <c r="H64" s="23" t="s">
        <v>4</v>
      </c>
      <c r="I64" s="10" t="s">
        <v>31</v>
      </c>
      <c r="J64" s="10" t="s">
        <v>299</v>
      </c>
      <c r="K64" s="28" t="s">
        <v>39</v>
      </c>
      <c r="L64" s="28" t="s">
        <v>39</v>
      </c>
      <c r="M64" s="28" t="s">
        <v>39</v>
      </c>
      <c r="N64" s="28" t="s">
        <v>39</v>
      </c>
      <c r="O64" s="31" t="s">
        <v>39</v>
      </c>
      <c r="P64" s="25" t="s">
        <v>39</v>
      </c>
      <c r="Q64" s="25" t="s">
        <v>39</v>
      </c>
    </row>
    <row r="65" spans="1:17" ht="76.5">
      <c r="A65" s="10" t="s">
        <v>24</v>
      </c>
      <c r="B65" s="12" t="s">
        <v>29</v>
      </c>
      <c r="C65" s="10" t="s">
        <v>329</v>
      </c>
      <c r="D65" s="10" t="s">
        <v>101</v>
      </c>
      <c r="E65" s="11">
        <v>2017</v>
      </c>
      <c r="F65" s="10" t="s">
        <v>330</v>
      </c>
      <c r="G65" s="11" t="s">
        <v>29</v>
      </c>
      <c r="H65" s="23" t="s">
        <v>4</v>
      </c>
      <c r="I65" s="10" t="s">
        <v>31</v>
      </c>
      <c r="J65" s="10" t="s">
        <v>207</v>
      </c>
      <c r="K65" s="10" t="s">
        <v>331</v>
      </c>
      <c r="L65" s="12" t="s">
        <v>332</v>
      </c>
      <c r="M65" s="12" t="s">
        <v>61</v>
      </c>
      <c r="N65" s="15" t="s">
        <v>333</v>
      </c>
      <c r="O65" s="27" t="s">
        <v>37</v>
      </c>
      <c r="P65" s="10" t="s">
        <v>63</v>
      </c>
      <c r="Q65" s="22" t="s">
        <v>334</v>
      </c>
    </row>
    <row r="66" spans="1:17" ht="61.5">
      <c r="A66" s="10" t="s">
        <v>24</v>
      </c>
      <c r="B66" s="12" t="s">
        <v>29</v>
      </c>
      <c r="C66" s="10" t="s">
        <v>335</v>
      </c>
      <c r="D66" s="10" t="s">
        <v>336</v>
      </c>
      <c r="E66" s="11">
        <v>2017</v>
      </c>
      <c r="F66" s="10" t="s">
        <v>337</v>
      </c>
      <c r="G66" s="11" t="s">
        <v>29</v>
      </c>
      <c r="H66" s="23" t="s">
        <v>4</v>
      </c>
      <c r="I66" s="10" t="s">
        <v>31</v>
      </c>
      <c r="J66" s="10" t="s">
        <v>32</v>
      </c>
      <c r="K66" s="10" t="s">
        <v>338</v>
      </c>
      <c r="L66" s="12" t="s">
        <v>332</v>
      </c>
      <c r="M66" s="12" t="s">
        <v>35</v>
      </c>
      <c r="N66" s="15" t="s">
        <v>339</v>
      </c>
      <c r="O66" s="27" t="s">
        <v>37</v>
      </c>
      <c r="P66" s="10" t="s">
        <v>139</v>
      </c>
      <c r="Q66" s="22" t="s">
        <v>340</v>
      </c>
    </row>
    <row r="67" spans="1:17">
      <c r="A67" s="10" t="s">
        <v>24</v>
      </c>
      <c r="B67" s="12" t="s">
        <v>29</v>
      </c>
      <c r="C67" s="10" t="s">
        <v>341</v>
      </c>
      <c r="D67" s="10" t="s">
        <v>111</v>
      </c>
      <c r="E67" s="11">
        <v>2017</v>
      </c>
      <c r="F67" s="10" t="s">
        <v>342</v>
      </c>
      <c r="G67" s="11" t="s">
        <v>29</v>
      </c>
      <c r="H67" s="23" t="s">
        <v>4</v>
      </c>
      <c r="I67" s="10" t="s">
        <v>31</v>
      </c>
      <c r="J67" s="10" t="s">
        <v>299</v>
      </c>
      <c r="K67" s="28" t="s">
        <v>39</v>
      </c>
      <c r="L67" s="28" t="s">
        <v>39</v>
      </c>
      <c r="M67" s="28" t="s">
        <v>39</v>
      </c>
      <c r="N67" s="28" t="s">
        <v>39</v>
      </c>
      <c r="O67" s="31" t="s">
        <v>39</v>
      </c>
      <c r="P67" s="25" t="s">
        <v>39</v>
      </c>
      <c r="Q67" s="25" t="s">
        <v>39</v>
      </c>
    </row>
    <row r="68" spans="1:17" ht="76.5">
      <c r="A68" s="10" t="s">
        <v>24</v>
      </c>
      <c r="B68" s="12" t="s">
        <v>29</v>
      </c>
      <c r="C68" s="10" t="s">
        <v>343</v>
      </c>
      <c r="D68" s="10" t="s">
        <v>344</v>
      </c>
      <c r="E68" s="11">
        <v>2016</v>
      </c>
      <c r="F68" s="10" t="s">
        <v>345</v>
      </c>
      <c r="G68" s="11" t="s">
        <v>29</v>
      </c>
      <c r="H68" s="23" t="s">
        <v>4</v>
      </c>
      <c r="I68" s="10" t="s">
        <v>31</v>
      </c>
      <c r="J68" s="10" t="s">
        <v>207</v>
      </c>
      <c r="K68" s="10" t="s">
        <v>60</v>
      </c>
      <c r="L68" s="12" t="s">
        <v>332</v>
      </c>
      <c r="M68" s="12" t="s">
        <v>35</v>
      </c>
      <c r="N68" s="15" t="s">
        <v>346</v>
      </c>
      <c r="O68" s="27" t="s">
        <v>37</v>
      </c>
      <c r="P68" s="10" t="s">
        <v>45</v>
      </c>
      <c r="Q68" s="25" t="s">
        <v>39</v>
      </c>
    </row>
    <row r="69" spans="1:17">
      <c r="A69" s="10" t="s">
        <v>24</v>
      </c>
      <c r="B69" s="12" t="s">
        <v>29</v>
      </c>
      <c r="C69" s="10" t="s">
        <v>347</v>
      </c>
      <c r="D69" s="10" t="s">
        <v>348</v>
      </c>
      <c r="E69" s="11">
        <v>2016</v>
      </c>
      <c r="F69" s="10" t="s">
        <v>349</v>
      </c>
      <c r="G69" s="11" t="s">
        <v>29</v>
      </c>
      <c r="H69" s="23" t="s">
        <v>4</v>
      </c>
      <c r="I69" s="10" t="s">
        <v>31</v>
      </c>
      <c r="J69" s="13" t="s">
        <v>78</v>
      </c>
      <c r="K69" s="28" t="s">
        <v>39</v>
      </c>
      <c r="L69" s="28" t="s">
        <v>39</v>
      </c>
      <c r="M69" s="28" t="s">
        <v>39</v>
      </c>
      <c r="N69" s="28" t="s">
        <v>39</v>
      </c>
      <c r="O69" s="31" t="s">
        <v>39</v>
      </c>
      <c r="P69" s="25" t="s">
        <v>39</v>
      </c>
      <c r="Q69" s="25" t="s">
        <v>39</v>
      </c>
    </row>
    <row r="70" spans="1:17" ht="76.5">
      <c r="A70" s="10" t="s">
        <v>24</v>
      </c>
      <c r="B70" s="12" t="s">
        <v>29</v>
      </c>
      <c r="C70" s="10" t="s">
        <v>350</v>
      </c>
      <c r="D70" s="10" t="s">
        <v>351</v>
      </c>
      <c r="E70" s="11">
        <v>2015</v>
      </c>
      <c r="F70" s="10" t="s">
        <v>352</v>
      </c>
      <c r="G70" s="11" t="s">
        <v>29</v>
      </c>
      <c r="H70" s="23" t="s">
        <v>4</v>
      </c>
      <c r="I70" s="10" t="s">
        <v>31</v>
      </c>
      <c r="J70" s="10" t="s">
        <v>32</v>
      </c>
      <c r="K70" s="10" t="s">
        <v>43</v>
      </c>
      <c r="L70" s="12" t="s">
        <v>332</v>
      </c>
      <c r="M70" s="12" t="s">
        <v>35</v>
      </c>
      <c r="N70" s="15" t="s">
        <v>353</v>
      </c>
      <c r="O70" s="27" t="s">
        <v>37</v>
      </c>
      <c r="P70" s="10" t="s">
        <v>45</v>
      </c>
      <c r="Q70" s="25" t="s">
        <v>39</v>
      </c>
    </row>
    <row r="71" spans="1:17" ht="61.5">
      <c r="A71" s="10" t="s">
        <v>24</v>
      </c>
      <c r="B71" s="12" t="s">
        <v>29</v>
      </c>
      <c r="C71" s="10" t="s">
        <v>354</v>
      </c>
      <c r="D71" s="10" t="s">
        <v>355</v>
      </c>
      <c r="E71" s="11">
        <v>2015</v>
      </c>
      <c r="F71" s="10" t="s">
        <v>356</v>
      </c>
      <c r="G71" s="11" t="s">
        <v>29</v>
      </c>
      <c r="H71" s="23" t="s">
        <v>4</v>
      </c>
      <c r="I71" s="10" t="s">
        <v>31</v>
      </c>
      <c r="J71" s="10" t="s">
        <v>207</v>
      </c>
      <c r="K71" s="10" t="s">
        <v>49</v>
      </c>
      <c r="L71" s="10" t="s">
        <v>332</v>
      </c>
      <c r="M71" s="12" t="s">
        <v>35</v>
      </c>
      <c r="N71" s="15" t="s">
        <v>357</v>
      </c>
      <c r="O71" s="27" t="s">
        <v>37</v>
      </c>
      <c r="P71" s="10" t="s">
        <v>45</v>
      </c>
      <c r="Q71" s="25" t="s">
        <v>39</v>
      </c>
    </row>
    <row r="72" spans="1:17">
      <c r="A72" s="10" t="s">
        <v>24</v>
      </c>
      <c r="B72" s="12" t="s">
        <v>29</v>
      </c>
      <c r="C72" s="10" t="s">
        <v>350</v>
      </c>
      <c r="D72" s="10" t="s">
        <v>358</v>
      </c>
      <c r="E72" s="11">
        <v>2014</v>
      </c>
      <c r="F72" s="10" t="s">
        <v>359</v>
      </c>
      <c r="G72" s="11" t="s">
        <v>29</v>
      </c>
      <c r="H72" s="23" t="s">
        <v>4</v>
      </c>
      <c r="I72" s="10" t="s">
        <v>31</v>
      </c>
      <c r="J72" s="10" t="s">
        <v>299</v>
      </c>
      <c r="K72" s="28" t="s">
        <v>39</v>
      </c>
      <c r="L72" s="28" t="s">
        <v>39</v>
      </c>
      <c r="M72" s="28" t="s">
        <v>39</v>
      </c>
      <c r="N72" s="28" t="s">
        <v>39</v>
      </c>
      <c r="O72" s="31" t="s">
        <v>39</v>
      </c>
      <c r="P72" s="25" t="s">
        <v>39</v>
      </c>
      <c r="Q72" s="25" t="s">
        <v>39</v>
      </c>
    </row>
    <row r="73" spans="1:17">
      <c r="A73" s="10" t="s">
        <v>24</v>
      </c>
      <c r="B73" s="12" t="s">
        <v>29</v>
      </c>
      <c r="C73" s="10" t="s">
        <v>350</v>
      </c>
      <c r="D73" s="10" t="s">
        <v>360</v>
      </c>
      <c r="E73" s="11">
        <v>2014</v>
      </c>
      <c r="F73" s="10" t="s">
        <v>361</v>
      </c>
      <c r="G73" s="11" t="s">
        <v>29</v>
      </c>
      <c r="H73" s="23" t="s">
        <v>4</v>
      </c>
      <c r="I73" s="10" t="s">
        <v>31</v>
      </c>
      <c r="J73" s="10" t="s">
        <v>299</v>
      </c>
      <c r="K73" s="28" t="s">
        <v>39</v>
      </c>
      <c r="L73" s="28" t="s">
        <v>39</v>
      </c>
      <c r="M73" s="28" t="s">
        <v>39</v>
      </c>
      <c r="N73" s="28" t="s">
        <v>39</v>
      </c>
      <c r="O73" s="31" t="s">
        <v>39</v>
      </c>
      <c r="P73" s="25" t="s">
        <v>39</v>
      </c>
      <c r="Q73" s="25" t="s">
        <v>39</v>
      </c>
    </row>
    <row r="74" spans="1:17" ht="91.5">
      <c r="A74" s="10" t="s">
        <v>24</v>
      </c>
      <c r="B74" s="12" t="s">
        <v>29</v>
      </c>
      <c r="C74" s="10" t="s">
        <v>362</v>
      </c>
      <c r="D74" s="10" t="s">
        <v>363</v>
      </c>
      <c r="E74" s="11">
        <v>2014</v>
      </c>
      <c r="F74" s="10" t="s">
        <v>364</v>
      </c>
      <c r="G74" s="11" t="s">
        <v>29</v>
      </c>
      <c r="H74" s="23" t="s">
        <v>4</v>
      </c>
      <c r="I74" s="10" t="s">
        <v>31</v>
      </c>
      <c r="J74" s="10" t="s">
        <v>32</v>
      </c>
      <c r="K74" s="10"/>
      <c r="L74" s="10" t="s">
        <v>332</v>
      </c>
      <c r="M74" s="12" t="s">
        <v>35</v>
      </c>
      <c r="N74" s="15" t="s">
        <v>365</v>
      </c>
      <c r="O74" s="27" t="s">
        <v>37</v>
      </c>
      <c r="P74" s="10" t="s">
        <v>45</v>
      </c>
      <c r="Q74" s="22"/>
    </row>
    <row r="75" spans="1:17" ht="61.5">
      <c r="A75" s="10" t="s">
        <v>126</v>
      </c>
      <c r="B75" s="12" t="s">
        <v>29</v>
      </c>
      <c r="C75" s="10" t="s">
        <v>366</v>
      </c>
      <c r="D75" s="10" t="s">
        <v>367</v>
      </c>
      <c r="E75" s="11">
        <v>2023</v>
      </c>
      <c r="F75" s="10" t="s">
        <v>368</v>
      </c>
      <c r="G75" s="11" t="s">
        <v>29</v>
      </c>
      <c r="H75" s="23" t="s">
        <v>4</v>
      </c>
      <c r="I75" s="10" t="s">
        <v>31</v>
      </c>
      <c r="J75" s="10" t="s">
        <v>369</v>
      </c>
      <c r="K75" s="10" t="s">
        <v>370</v>
      </c>
      <c r="L75" s="12" t="s">
        <v>332</v>
      </c>
      <c r="M75" s="12" t="s">
        <v>35</v>
      </c>
      <c r="N75" s="15" t="s">
        <v>371</v>
      </c>
      <c r="O75" s="27" t="s">
        <v>37</v>
      </c>
      <c r="P75" s="10" t="s">
        <v>154</v>
      </c>
      <c r="Q75" s="22" t="s">
        <v>372</v>
      </c>
    </row>
    <row r="76" spans="1:17">
      <c r="A76" s="10" t="s">
        <v>126</v>
      </c>
      <c r="B76" s="12" t="s">
        <v>29</v>
      </c>
      <c r="C76" s="10" t="s">
        <v>373</v>
      </c>
      <c r="D76" s="10" t="s">
        <v>374</v>
      </c>
      <c r="E76" s="11">
        <v>2023</v>
      </c>
      <c r="F76" s="10" t="s">
        <v>375</v>
      </c>
      <c r="G76" s="11" t="s">
        <v>29</v>
      </c>
      <c r="H76" s="23" t="s">
        <v>4</v>
      </c>
      <c r="I76" s="10" t="s">
        <v>31</v>
      </c>
      <c r="J76" s="10" t="s">
        <v>299</v>
      </c>
      <c r="K76" s="28" t="s">
        <v>39</v>
      </c>
      <c r="L76" s="28" t="s">
        <v>39</v>
      </c>
      <c r="M76" s="28" t="s">
        <v>39</v>
      </c>
      <c r="N76" s="28" t="s">
        <v>39</v>
      </c>
      <c r="O76" s="31" t="s">
        <v>39</v>
      </c>
      <c r="P76" s="25" t="s">
        <v>39</v>
      </c>
      <c r="Q76" s="25" t="s">
        <v>39</v>
      </c>
    </row>
    <row r="77" spans="1:17">
      <c r="A77" s="10" t="s">
        <v>126</v>
      </c>
      <c r="B77" s="12" t="s">
        <v>29</v>
      </c>
      <c r="C77" s="10" t="s">
        <v>376</v>
      </c>
      <c r="D77" s="10" t="s">
        <v>377</v>
      </c>
      <c r="E77" s="11">
        <v>2023</v>
      </c>
      <c r="F77" s="10" t="s">
        <v>378</v>
      </c>
      <c r="G77" s="11" t="s">
        <v>29</v>
      </c>
      <c r="H77" s="23" t="s">
        <v>4</v>
      </c>
      <c r="I77" s="10" t="s">
        <v>31</v>
      </c>
      <c r="J77" s="13" t="s">
        <v>78</v>
      </c>
      <c r="K77" s="28" t="s">
        <v>39</v>
      </c>
      <c r="L77" s="28" t="s">
        <v>39</v>
      </c>
      <c r="M77" s="28" t="s">
        <v>39</v>
      </c>
      <c r="N77" s="28" t="s">
        <v>39</v>
      </c>
      <c r="O77" s="31" t="s">
        <v>39</v>
      </c>
      <c r="P77" s="25" t="s">
        <v>39</v>
      </c>
      <c r="Q77" s="25" t="s">
        <v>39</v>
      </c>
    </row>
    <row r="78" spans="1:17" s="6" customFormat="1">
      <c r="A78" s="23" t="s">
        <v>126</v>
      </c>
      <c r="B78" s="22" t="s">
        <v>29</v>
      </c>
      <c r="C78" s="23" t="s">
        <v>379</v>
      </c>
      <c r="D78" s="23" t="s">
        <v>380</v>
      </c>
      <c r="E78" s="11">
        <v>2023</v>
      </c>
      <c r="F78" s="23" t="s">
        <v>381</v>
      </c>
      <c r="G78" s="11" t="s">
        <v>29</v>
      </c>
      <c r="H78" s="23" t="s">
        <v>3</v>
      </c>
      <c r="I78" s="10" t="s">
        <v>31</v>
      </c>
      <c r="J78" s="12" t="s">
        <v>78</v>
      </c>
      <c r="K78" s="28" t="s">
        <v>39</v>
      </c>
      <c r="L78" s="28" t="s">
        <v>39</v>
      </c>
      <c r="M78" s="28" t="s">
        <v>39</v>
      </c>
      <c r="N78" s="28" t="s">
        <v>39</v>
      </c>
      <c r="O78" s="31" t="s">
        <v>39</v>
      </c>
      <c r="P78" s="25" t="s">
        <v>39</v>
      </c>
      <c r="Q78" s="25" t="s">
        <v>39</v>
      </c>
    </row>
    <row r="79" spans="1:17">
      <c r="A79" s="10" t="s">
        <v>126</v>
      </c>
      <c r="B79" s="12" t="s">
        <v>29</v>
      </c>
      <c r="C79" s="10" t="s">
        <v>382</v>
      </c>
      <c r="D79" s="10" t="s">
        <v>383</v>
      </c>
      <c r="E79" s="11">
        <v>2022</v>
      </c>
      <c r="F79" s="10" t="s">
        <v>384</v>
      </c>
      <c r="G79" s="11" t="s">
        <v>29</v>
      </c>
      <c r="H79" s="23" t="s">
        <v>1</v>
      </c>
      <c r="I79" s="10" t="s">
        <v>31</v>
      </c>
      <c r="J79" s="12" t="s">
        <v>78</v>
      </c>
      <c r="K79" s="28" t="s">
        <v>39</v>
      </c>
      <c r="L79" s="28" t="s">
        <v>39</v>
      </c>
      <c r="M79" s="28" t="s">
        <v>39</v>
      </c>
      <c r="N79" s="28" t="s">
        <v>39</v>
      </c>
      <c r="O79" s="28" t="s">
        <v>39</v>
      </c>
      <c r="P79" s="28" t="s">
        <v>39</v>
      </c>
      <c r="Q79" s="28" t="s">
        <v>39</v>
      </c>
    </row>
    <row r="80" spans="1:17" s="6" customFormat="1">
      <c r="A80" s="23" t="s">
        <v>126</v>
      </c>
      <c r="B80" s="22" t="s">
        <v>29</v>
      </c>
      <c r="C80" s="23" t="s">
        <v>385</v>
      </c>
      <c r="D80" s="23" t="s">
        <v>386</v>
      </c>
      <c r="E80" s="11">
        <v>2022</v>
      </c>
      <c r="F80" s="23" t="s">
        <v>387</v>
      </c>
      <c r="G80" s="11" t="s">
        <v>29</v>
      </c>
      <c r="H80" s="23" t="s">
        <v>2</v>
      </c>
      <c r="I80" s="10" t="s">
        <v>31</v>
      </c>
      <c r="J80" s="23" t="s">
        <v>299</v>
      </c>
      <c r="K80" s="28" t="s">
        <v>39</v>
      </c>
      <c r="L80" s="28" t="s">
        <v>39</v>
      </c>
      <c r="M80" s="28" t="s">
        <v>39</v>
      </c>
      <c r="N80" s="28" t="s">
        <v>39</v>
      </c>
      <c r="O80" s="31" t="s">
        <v>39</v>
      </c>
      <c r="P80" s="25" t="s">
        <v>39</v>
      </c>
      <c r="Q80" s="25" t="s">
        <v>39</v>
      </c>
    </row>
    <row r="81" spans="1:17" ht="30.75">
      <c r="A81" s="10" t="s">
        <v>126</v>
      </c>
      <c r="B81" s="12" t="s">
        <v>29</v>
      </c>
      <c r="C81" s="10" t="s">
        <v>388</v>
      </c>
      <c r="D81" s="10" t="s">
        <v>52</v>
      </c>
      <c r="E81" s="11">
        <v>2022</v>
      </c>
      <c r="F81" s="10" t="s">
        <v>389</v>
      </c>
      <c r="G81" s="11" t="s">
        <v>29</v>
      </c>
      <c r="H81" s="23" t="s">
        <v>4</v>
      </c>
      <c r="I81" s="10" t="s">
        <v>31</v>
      </c>
      <c r="J81" s="10" t="s">
        <v>390</v>
      </c>
      <c r="K81" s="10" t="s">
        <v>49</v>
      </c>
      <c r="L81" s="12" t="s">
        <v>332</v>
      </c>
      <c r="M81" s="12" t="s">
        <v>35</v>
      </c>
      <c r="N81" s="16" t="s">
        <v>391</v>
      </c>
      <c r="O81" s="27" t="s">
        <v>37</v>
      </c>
      <c r="P81" s="10" t="s">
        <v>45</v>
      </c>
      <c r="Q81" s="25" t="s">
        <v>39</v>
      </c>
    </row>
    <row r="82" spans="1:17" s="6" customFormat="1">
      <c r="A82" s="23" t="s">
        <v>126</v>
      </c>
      <c r="B82" s="22" t="s">
        <v>29</v>
      </c>
      <c r="C82" s="23" t="s">
        <v>392</v>
      </c>
      <c r="D82" s="23" t="s">
        <v>393</v>
      </c>
      <c r="E82" s="11">
        <v>2022</v>
      </c>
      <c r="F82" s="23" t="s">
        <v>394</v>
      </c>
      <c r="G82" s="11" t="s">
        <v>29</v>
      </c>
      <c r="H82" s="23" t="s">
        <v>395</v>
      </c>
      <c r="I82" s="10" t="s">
        <v>31</v>
      </c>
      <c r="J82" s="12" t="s">
        <v>78</v>
      </c>
      <c r="K82" s="28" t="s">
        <v>39</v>
      </c>
      <c r="L82" s="28" t="s">
        <v>39</v>
      </c>
      <c r="M82" s="28" t="s">
        <v>39</v>
      </c>
      <c r="N82" s="28" t="s">
        <v>39</v>
      </c>
      <c r="O82" s="31" t="s">
        <v>39</v>
      </c>
      <c r="P82" s="25" t="s">
        <v>39</v>
      </c>
      <c r="Q82" s="25" t="s">
        <v>39</v>
      </c>
    </row>
    <row r="83" spans="1:17" s="6" customFormat="1">
      <c r="A83" s="23" t="s">
        <v>126</v>
      </c>
      <c r="B83" s="22" t="s">
        <v>29</v>
      </c>
      <c r="C83" s="23" t="s">
        <v>396</v>
      </c>
      <c r="D83" s="23" t="s">
        <v>65</v>
      </c>
      <c r="E83" s="11">
        <v>2021</v>
      </c>
      <c r="F83" s="23" t="s">
        <v>397</v>
      </c>
      <c r="G83" s="11" t="s">
        <v>29</v>
      </c>
      <c r="H83" s="23" t="s">
        <v>3</v>
      </c>
      <c r="I83" s="10" t="s">
        <v>31</v>
      </c>
      <c r="J83" s="23" t="s">
        <v>299</v>
      </c>
      <c r="K83" s="28" t="s">
        <v>39</v>
      </c>
      <c r="L83" s="28" t="s">
        <v>39</v>
      </c>
      <c r="M83" s="28" t="s">
        <v>39</v>
      </c>
      <c r="N83" s="28" t="s">
        <v>39</v>
      </c>
      <c r="O83" s="31" t="s">
        <v>39</v>
      </c>
      <c r="P83" s="25" t="s">
        <v>39</v>
      </c>
      <c r="Q83" s="25" t="s">
        <v>39</v>
      </c>
    </row>
    <row r="84" spans="1:17">
      <c r="A84" s="10" t="s">
        <v>126</v>
      </c>
      <c r="B84" s="12" t="s">
        <v>29</v>
      </c>
      <c r="C84" s="10" t="s">
        <v>398</v>
      </c>
      <c r="D84" s="10" t="s">
        <v>399</v>
      </c>
      <c r="E84" s="11">
        <v>2021</v>
      </c>
      <c r="F84" s="10" t="s">
        <v>400</v>
      </c>
      <c r="G84" s="11" t="s">
        <v>29</v>
      </c>
      <c r="H84" s="23" t="s">
        <v>4</v>
      </c>
      <c r="I84" s="10" t="s">
        <v>31</v>
      </c>
      <c r="J84" s="13" t="s">
        <v>78</v>
      </c>
      <c r="K84" s="28" t="s">
        <v>39</v>
      </c>
      <c r="L84" s="28" t="s">
        <v>39</v>
      </c>
      <c r="M84" s="28" t="s">
        <v>39</v>
      </c>
      <c r="N84" s="28" t="s">
        <v>39</v>
      </c>
      <c r="O84" s="31" t="s">
        <v>39</v>
      </c>
      <c r="P84" s="25" t="s">
        <v>39</v>
      </c>
      <c r="Q84" s="25" t="s">
        <v>39</v>
      </c>
    </row>
    <row r="85" spans="1:17">
      <c r="A85" s="10" t="s">
        <v>126</v>
      </c>
      <c r="B85" s="12" t="s">
        <v>29</v>
      </c>
      <c r="C85" s="10" t="s">
        <v>401</v>
      </c>
      <c r="D85" s="10" t="s">
        <v>402</v>
      </c>
      <c r="E85" s="11">
        <v>2021</v>
      </c>
      <c r="F85" s="10" t="s">
        <v>403</v>
      </c>
      <c r="G85" s="11" t="s">
        <v>29</v>
      </c>
      <c r="H85" s="23" t="s">
        <v>4</v>
      </c>
      <c r="I85" s="10" t="s">
        <v>31</v>
      </c>
      <c r="J85" s="10" t="s">
        <v>299</v>
      </c>
      <c r="K85" s="28" t="s">
        <v>39</v>
      </c>
      <c r="L85" s="28" t="s">
        <v>39</v>
      </c>
      <c r="M85" s="28" t="s">
        <v>39</v>
      </c>
      <c r="N85" s="28" t="s">
        <v>39</v>
      </c>
      <c r="O85" s="31" t="s">
        <v>39</v>
      </c>
      <c r="P85" s="25" t="s">
        <v>39</v>
      </c>
      <c r="Q85" s="25" t="s">
        <v>39</v>
      </c>
    </row>
    <row r="86" spans="1:17">
      <c r="A86" s="10" t="s">
        <v>126</v>
      </c>
      <c r="B86" s="12" t="s">
        <v>29</v>
      </c>
      <c r="C86" s="10" t="s">
        <v>404</v>
      </c>
      <c r="D86" s="10" t="s">
        <v>297</v>
      </c>
      <c r="E86" s="11">
        <v>2021</v>
      </c>
      <c r="F86" s="10" t="s">
        <v>405</v>
      </c>
      <c r="G86" s="11" t="s">
        <v>29</v>
      </c>
      <c r="H86" s="23" t="s">
        <v>4</v>
      </c>
      <c r="I86" s="10" t="s">
        <v>31</v>
      </c>
      <c r="J86" s="13" t="s">
        <v>78</v>
      </c>
      <c r="K86" s="28" t="s">
        <v>39</v>
      </c>
      <c r="L86" s="28" t="s">
        <v>39</v>
      </c>
      <c r="M86" s="28" t="s">
        <v>39</v>
      </c>
      <c r="N86" s="28" t="s">
        <v>39</v>
      </c>
      <c r="O86" s="31" t="s">
        <v>39</v>
      </c>
      <c r="P86" s="25" t="s">
        <v>39</v>
      </c>
      <c r="Q86" s="25" t="s">
        <v>39</v>
      </c>
    </row>
    <row r="87" spans="1:17" ht="45.75">
      <c r="A87" s="10" t="s">
        <v>126</v>
      </c>
      <c r="B87" s="12" t="s">
        <v>29</v>
      </c>
      <c r="C87" s="10" t="s">
        <v>406</v>
      </c>
      <c r="D87" s="10" t="s">
        <v>407</v>
      </c>
      <c r="E87" s="11">
        <v>2021</v>
      </c>
      <c r="F87" s="10" t="s">
        <v>408</v>
      </c>
      <c r="G87" s="11" t="s">
        <v>29</v>
      </c>
      <c r="H87" s="23" t="s">
        <v>4</v>
      </c>
      <c r="I87" s="10" t="s">
        <v>31</v>
      </c>
      <c r="J87" s="10" t="s">
        <v>207</v>
      </c>
      <c r="K87" s="12" t="s">
        <v>158</v>
      </c>
      <c r="L87" s="10" t="s">
        <v>332</v>
      </c>
      <c r="M87" s="12" t="s">
        <v>35</v>
      </c>
      <c r="N87" s="15" t="s">
        <v>409</v>
      </c>
      <c r="O87" s="27" t="s">
        <v>37</v>
      </c>
      <c r="P87" s="10" t="s">
        <v>45</v>
      </c>
      <c r="Q87" s="25" t="s">
        <v>39</v>
      </c>
    </row>
    <row r="88" spans="1:17" s="6" customFormat="1">
      <c r="A88" s="23" t="s">
        <v>126</v>
      </c>
      <c r="B88" s="22" t="s">
        <v>29</v>
      </c>
      <c r="C88" s="23" t="s">
        <v>410</v>
      </c>
      <c r="D88" s="23" t="s">
        <v>411</v>
      </c>
      <c r="E88" s="11">
        <v>2021</v>
      </c>
      <c r="F88" s="23" t="s">
        <v>412</v>
      </c>
      <c r="G88" s="11" t="s">
        <v>29</v>
      </c>
      <c r="H88" s="23" t="s">
        <v>2</v>
      </c>
      <c r="I88" s="10" t="s">
        <v>31</v>
      </c>
      <c r="J88" s="23" t="s">
        <v>299</v>
      </c>
      <c r="K88" s="25" t="s">
        <v>39</v>
      </c>
      <c r="L88" s="25" t="s">
        <v>39</v>
      </c>
      <c r="M88" s="25" t="s">
        <v>39</v>
      </c>
      <c r="N88" s="25" t="s">
        <v>39</v>
      </c>
      <c r="O88" s="30" t="s">
        <v>39</v>
      </c>
      <c r="P88" s="25" t="s">
        <v>39</v>
      </c>
      <c r="Q88" s="25" t="s">
        <v>39</v>
      </c>
    </row>
    <row r="89" spans="1:17" ht="91.5">
      <c r="A89" s="10" t="s">
        <v>126</v>
      </c>
      <c r="B89" s="12" t="s">
        <v>29</v>
      </c>
      <c r="C89" s="10" t="s">
        <v>413</v>
      </c>
      <c r="D89" s="10" t="s">
        <v>76</v>
      </c>
      <c r="E89" s="11">
        <v>2021</v>
      </c>
      <c r="F89" s="10" t="s">
        <v>414</v>
      </c>
      <c r="G89" s="11" t="s">
        <v>29</v>
      </c>
      <c r="H89" s="23" t="s">
        <v>4</v>
      </c>
      <c r="I89" s="10" t="s">
        <v>31</v>
      </c>
      <c r="J89" s="10" t="s">
        <v>32</v>
      </c>
      <c r="K89" s="12" t="s">
        <v>158</v>
      </c>
      <c r="L89" s="10" t="s">
        <v>332</v>
      </c>
      <c r="M89" s="12" t="s">
        <v>35</v>
      </c>
      <c r="N89" s="15" t="s">
        <v>415</v>
      </c>
      <c r="O89" s="27" t="s">
        <v>37</v>
      </c>
      <c r="P89" s="10" t="s">
        <v>45</v>
      </c>
      <c r="Q89" s="25" t="s">
        <v>39</v>
      </c>
    </row>
    <row r="90" spans="1:17" ht="45.75">
      <c r="A90" s="10" t="s">
        <v>126</v>
      </c>
      <c r="B90" s="12" t="s">
        <v>29</v>
      </c>
      <c r="C90" s="10" t="s">
        <v>416</v>
      </c>
      <c r="D90" s="10" t="s">
        <v>417</v>
      </c>
      <c r="E90" s="11">
        <v>2020</v>
      </c>
      <c r="F90" s="10" t="s">
        <v>418</v>
      </c>
      <c r="G90" s="11" t="s">
        <v>29</v>
      </c>
      <c r="H90" s="23" t="s">
        <v>4</v>
      </c>
      <c r="I90" s="10" t="s">
        <v>31</v>
      </c>
      <c r="J90" s="10" t="s">
        <v>32</v>
      </c>
      <c r="K90" s="10" t="s">
        <v>419</v>
      </c>
      <c r="L90" s="10" t="s">
        <v>332</v>
      </c>
      <c r="M90" s="12" t="s">
        <v>35</v>
      </c>
      <c r="N90" s="15" t="s">
        <v>420</v>
      </c>
      <c r="O90" s="27" t="s">
        <v>37</v>
      </c>
      <c r="P90" s="10" t="s">
        <v>45</v>
      </c>
      <c r="Q90" s="25" t="s">
        <v>39</v>
      </c>
    </row>
    <row r="91" spans="1:17">
      <c r="A91" s="10" t="s">
        <v>126</v>
      </c>
      <c r="B91" s="12" t="s">
        <v>29</v>
      </c>
      <c r="C91" s="10" t="s">
        <v>421</v>
      </c>
      <c r="D91" s="10" t="s">
        <v>422</v>
      </c>
      <c r="E91" s="11">
        <v>2020</v>
      </c>
      <c r="F91" s="10" t="s">
        <v>423</v>
      </c>
      <c r="G91" s="11" t="s">
        <v>29</v>
      </c>
      <c r="H91" s="23" t="s">
        <v>4</v>
      </c>
      <c r="I91" s="10" t="s">
        <v>31</v>
      </c>
      <c r="J91" s="13" t="s">
        <v>78</v>
      </c>
      <c r="K91" s="28" t="s">
        <v>39</v>
      </c>
      <c r="L91" s="28" t="s">
        <v>39</v>
      </c>
      <c r="M91" s="28" t="s">
        <v>39</v>
      </c>
      <c r="N91" s="28" t="s">
        <v>39</v>
      </c>
      <c r="O91" s="31" t="s">
        <v>39</v>
      </c>
      <c r="P91" s="25" t="s">
        <v>39</v>
      </c>
      <c r="Q91" s="22"/>
    </row>
    <row r="92" spans="1:17" s="6" customFormat="1">
      <c r="A92" s="23" t="s">
        <v>126</v>
      </c>
      <c r="B92" s="22" t="s">
        <v>29</v>
      </c>
      <c r="C92" s="23" t="s">
        <v>424</v>
      </c>
      <c r="D92" s="23" t="s">
        <v>425</v>
      </c>
      <c r="E92" s="11">
        <v>2020</v>
      </c>
      <c r="F92" s="23" t="s">
        <v>426</v>
      </c>
      <c r="G92" s="11" t="s">
        <v>29</v>
      </c>
      <c r="H92" s="23" t="s">
        <v>395</v>
      </c>
      <c r="I92" s="10" t="s">
        <v>31</v>
      </c>
      <c r="J92" s="23" t="s">
        <v>299</v>
      </c>
      <c r="K92" s="28" t="s">
        <v>39</v>
      </c>
      <c r="L92" s="28" t="s">
        <v>39</v>
      </c>
      <c r="M92" s="28" t="s">
        <v>39</v>
      </c>
      <c r="N92" s="28" t="s">
        <v>39</v>
      </c>
      <c r="O92" s="31" t="s">
        <v>39</v>
      </c>
      <c r="P92" s="25" t="s">
        <v>39</v>
      </c>
      <c r="Q92" s="22"/>
    </row>
    <row r="93" spans="1:17" ht="61.5">
      <c r="A93" s="10" t="s">
        <v>126</v>
      </c>
      <c r="B93" s="12" t="s">
        <v>29</v>
      </c>
      <c r="C93" s="10" t="s">
        <v>427</v>
      </c>
      <c r="D93" s="10" t="s">
        <v>428</v>
      </c>
      <c r="E93" s="11">
        <v>2020</v>
      </c>
      <c r="F93" s="10" t="s">
        <v>429</v>
      </c>
      <c r="G93" s="11" t="s">
        <v>29</v>
      </c>
      <c r="H93" s="23" t="s">
        <v>4</v>
      </c>
      <c r="I93" s="10" t="s">
        <v>31</v>
      </c>
      <c r="J93" s="10" t="s">
        <v>32</v>
      </c>
      <c r="K93" s="9" t="s">
        <v>430</v>
      </c>
      <c r="L93" s="10" t="s">
        <v>332</v>
      </c>
      <c r="M93" s="12" t="s">
        <v>35</v>
      </c>
      <c r="N93" s="15" t="s">
        <v>431</v>
      </c>
      <c r="O93" s="27" t="s">
        <v>37</v>
      </c>
      <c r="P93" s="10" t="s">
        <v>63</v>
      </c>
      <c r="Q93" s="25" t="s">
        <v>39</v>
      </c>
    </row>
    <row r="94" spans="1:17">
      <c r="A94" s="10" t="s">
        <v>126</v>
      </c>
      <c r="B94" s="12" t="s">
        <v>29</v>
      </c>
      <c r="C94" s="10" t="s">
        <v>432</v>
      </c>
      <c r="D94" s="10" t="s">
        <v>433</v>
      </c>
      <c r="E94" s="11">
        <v>2019</v>
      </c>
      <c r="F94" s="10" t="s">
        <v>434</v>
      </c>
      <c r="G94" s="11" t="s">
        <v>29</v>
      </c>
      <c r="H94" s="23" t="s">
        <v>4</v>
      </c>
      <c r="I94" s="10" t="s">
        <v>31</v>
      </c>
      <c r="J94" s="13" t="s">
        <v>78</v>
      </c>
      <c r="K94" s="25" t="s">
        <v>39</v>
      </c>
      <c r="L94" s="25" t="s">
        <v>39</v>
      </c>
      <c r="M94" s="25" t="s">
        <v>39</v>
      </c>
      <c r="N94" s="25" t="s">
        <v>39</v>
      </c>
      <c r="O94" s="30" t="s">
        <v>39</v>
      </c>
      <c r="P94" s="25" t="s">
        <v>39</v>
      </c>
      <c r="Q94" s="25" t="s">
        <v>39</v>
      </c>
    </row>
    <row r="95" spans="1:17" ht="30.75">
      <c r="A95" s="14" t="s">
        <v>435</v>
      </c>
      <c r="B95" s="12" t="s">
        <v>29</v>
      </c>
      <c r="C95" s="14" t="s">
        <v>436</v>
      </c>
      <c r="D95" s="14" t="s">
        <v>437</v>
      </c>
      <c r="E95" s="18">
        <v>2015</v>
      </c>
      <c r="F95" s="14" t="s">
        <v>438</v>
      </c>
      <c r="G95" s="25" t="s">
        <v>29</v>
      </c>
      <c r="H95" s="23" t="s">
        <v>4</v>
      </c>
      <c r="I95" s="10" t="s">
        <v>31</v>
      </c>
      <c r="J95" s="13" t="s">
        <v>32</v>
      </c>
      <c r="K95" s="10" t="s">
        <v>439</v>
      </c>
      <c r="L95" s="10" t="s">
        <v>332</v>
      </c>
      <c r="M95" s="12" t="s">
        <v>35</v>
      </c>
      <c r="N95" s="15" t="s">
        <v>440</v>
      </c>
      <c r="O95" s="27" t="s">
        <v>37</v>
      </c>
      <c r="P95" s="10" t="s">
        <v>45</v>
      </c>
      <c r="Q95" s="25" t="s">
        <v>39</v>
      </c>
    </row>
    <row r="96" spans="1:17" ht="30.75">
      <c r="A96" s="14" t="s">
        <v>435</v>
      </c>
      <c r="B96" s="12" t="s">
        <v>29</v>
      </c>
      <c r="C96" s="14" t="s">
        <v>441</v>
      </c>
      <c r="D96" s="14" t="s">
        <v>442</v>
      </c>
      <c r="E96" s="18">
        <v>2018</v>
      </c>
      <c r="F96" s="14" t="s">
        <v>443</v>
      </c>
      <c r="G96" s="25" t="s">
        <v>29</v>
      </c>
      <c r="H96" s="23" t="s">
        <v>4</v>
      </c>
      <c r="I96" s="10" t="s">
        <v>31</v>
      </c>
      <c r="J96" s="13" t="s">
        <v>32</v>
      </c>
      <c r="K96" s="9" t="s">
        <v>60</v>
      </c>
      <c r="L96" s="10" t="s">
        <v>332</v>
      </c>
      <c r="M96" s="12" t="s">
        <v>35</v>
      </c>
      <c r="N96" s="15" t="s">
        <v>440</v>
      </c>
      <c r="O96" s="27" t="s">
        <v>37</v>
      </c>
      <c r="P96" s="10" t="s">
        <v>63</v>
      </c>
      <c r="Q96" s="25" t="s">
        <v>39</v>
      </c>
    </row>
    <row r="97" spans="1:17">
      <c r="A97" s="14" t="s">
        <v>435</v>
      </c>
      <c r="B97" s="12" t="s">
        <v>29</v>
      </c>
      <c r="C97" s="14" t="s">
        <v>444</v>
      </c>
      <c r="D97" s="14" t="s">
        <v>445</v>
      </c>
      <c r="E97" s="18">
        <v>2014</v>
      </c>
      <c r="F97" s="14" t="s">
        <v>446</v>
      </c>
      <c r="G97" s="25" t="s">
        <v>29</v>
      </c>
      <c r="H97" s="23" t="s">
        <v>4</v>
      </c>
      <c r="I97" s="10" t="s">
        <v>447</v>
      </c>
      <c r="J97" s="13" t="s">
        <v>78</v>
      </c>
      <c r="K97" s="28" t="s">
        <v>39</v>
      </c>
      <c r="L97" s="28" t="s">
        <v>39</v>
      </c>
      <c r="M97" s="28" t="s">
        <v>39</v>
      </c>
      <c r="N97" s="28" t="s">
        <v>39</v>
      </c>
      <c r="O97" s="28" t="s">
        <v>39</v>
      </c>
      <c r="P97" s="28" t="s">
        <v>39</v>
      </c>
      <c r="Q97" s="25" t="s">
        <v>39</v>
      </c>
    </row>
    <row r="98" spans="1:17" s="6" customFormat="1">
      <c r="A98" s="17" t="s">
        <v>448</v>
      </c>
      <c r="B98" s="22" t="s">
        <v>29</v>
      </c>
      <c r="C98" s="17" t="s">
        <v>449</v>
      </c>
      <c r="D98" s="17" t="s">
        <v>450</v>
      </c>
      <c r="E98" s="18">
        <v>2021</v>
      </c>
      <c r="F98" s="17" t="s">
        <v>451</v>
      </c>
      <c r="G98" s="25" t="s">
        <v>29</v>
      </c>
      <c r="H98" s="23" t="s">
        <v>1</v>
      </c>
      <c r="I98" s="10" t="s">
        <v>31</v>
      </c>
      <c r="J98" s="13" t="s">
        <v>78</v>
      </c>
      <c r="K98" s="28" t="s">
        <v>39</v>
      </c>
      <c r="L98" s="28" t="s">
        <v>39</v>
      </c>
      <c r="M98" s="28" t="s">
        <v>39</v>
      </c>
      <c r="N98" s="28" t="s">
        <v>39</v>
      </c>
      <c r="O98" s="28" t="s">
        <v>39</v>
      </c>
      <c r="P98" s="28" t="s">
        <v>39</v>
      </c>
      <c r="Q98" s="25" t="s">
        <v>39</v>
      </c>
    </row>
    <row r="99" spans="1:17">
      <c r="A99" s="14" t="s">
        <v>448</v>
      </c>
      <c r="B99" s="12" t="s">
        <v>29</v>
      </c>
      <c r="C99" s="14" t="s">
        <v>452</v>
      </c>
      <c r="D99" s="14" t="s">
        <v>453</v>
      </c>
      <c r="E99" s="18">
        <v>2019</v>
      </c>
      <c r="F99" s="14" t="s">
        <v>454</v>
      </c>
      <c r="G99" s="25" t="s">
        <v>29</v>
      </c>
      <c r="H99" s="23" t="s">
        <v>4</v>
      </c>
      <c r="I99" s="10" t="s">
        <v>455</v>
      </c>
      <c r="J99" s="13" t="s">
        <v>78</v>
      </c>
      <c r="K99" s="28" t="s">
        <v>39</v>
      </c>
      <c r="L99" s="28" t="s">
        <v>39</v>
      </c>
      <c r="M99" s="28" t="s">
        <v>39</v>
      </c>
      <c r="N99" s="28" t="s">
        <v>39</v>
      </c>
      <c r="O99" s="28" t="s">
        <v>39</v>
      </c>
      <c r="P99" s="28" t="s">
        <v>39</v>
      </c>
      <c r="Q99" s="25" t="s">
        <v>39</v>
      </c>
    </row>
    <row r="100" spans="1:17" s="6" customFormat="1">
      <c r="A100" s="17" t="s">
        <v>448</v>
      </c>
      <c r="B100" s="22" t="s">
        <v>29</v>
      </c>
      <c r="C100" s="17" t="s">
        <v>456</v>
      </c>
      <c r="D100" s="17" t="s">
        <v>457</v>
      </c>
      <c r="E100" s="18">
        <v>2016</v>
      </c>
      <c r="F100" s="17" t="s">
        <v>458</v>
      </c>
      <c r="G100" s="25" t="s">
        <v>29</v>
      </c>
      <c r="H100" s="23" t="s">
        <v>2</v>
      </c>
      <c r="I100" s="10" t="s">
        <v>459</v>
      </c>
      <c r="J100" s="13" t="s">
        <v>78</v>
      </c>
      <c r="K100" s="28" t="s">
        <v>39</v>
      </c>
      <c r="L100" s="28" t="s">
        <v>39</v>
      </c>
      <c r="M100" s="28" t="s">
        <v>39</v>
      </c>
      <c r="N100" s="28" t="s">
        <v>39</v>
      </c>
      <c r="O100" s="28" t="s">
        <v>39</v>
      </c>
      <c r="P100" s="28" t="s">
        <v>39</v>
      </c>
      <c r="Q100" s="25" t="s">
        <v>39</v>
      </c>
    </row>
    <row r="101" spans="1:17" s="6" customFormat="1">
      <c r="A101" s="17" t="s">
        <v>448</v>
      </c>
      <c r="B101" s="22" t="s">
        <v>29</v>
      </c>
      <c r="C101" s="17" t="s">
        <v>460</v>
      </c>
      <c r="D101" s="17" t="s">
        <v>461</v>
      </c>
      <c r="E101" s="18">
        <v>2014</v>
      </c>
      <c r="F101" s="17" t="s">
        <v>462</v>
      </c>
      <c r="G101" s="25" t="s">
        <v>29</v>
      </c>
      <c r="H101" s="23" t="s">
        <v>395</v>
      </c>
      <c r="I101" s="10" t="s">
        <v>31</v>
      </c>
      <c r="J101" s="13" t="s">
        <v>78</v>
      </c>
      <c r="K101" s="28" t="s">
        <v>39</v>
      </c>
      <c r="L101" s="28" t="s">
        <v>39</v>
      </c>
      <c r="M101" s="28" t="s">
        <v>39</v>
      </c>
      <c r="N101" s="28" t="s">
        <v>39</v>
      </c>
      <c r="O101" s="28" t="s">
        <v>39</v>
      </c>
      <c r="P101" s="28" t="s">
        <v>39</v>
      </c>
      <c r="Q101" s="25" t="s">
        <v>39</v>
      </c>
    </row>
    <row r="102" spans="1:17">
      <c r="A102" s="14" t="s">
        <v>448</v>
      </c>
      <c r="B102" s="12" t="s">
        <v>29</v>
      </c>
      <c r="C102" s="14" t="s">
        <v>463</v>
      </c>
      <c r="D102" s="14" t="s">
        <v>464</v>
      </c>
      <c r="E102" s="18">
        <v>2022</v>
      </c>
      <c r="F102" s="14" t="s">
        <v>465</v>
      </c>
      <c r="G102" s="25" t="s">
        <v>29</v>
      </c>
      <c r="H102" s="23" t="s">
        <v>4</v>
      </c>
      <c r="I102" s="10" t="s">
        <v>466</v>
      </c>
      <c r="J102" s="13" t="s">
        <v>78</v>
      </c>
      <c r="K102" s="28" t="s">
        <v>39</v>
      </c>
      <c r="L102" s="28" t="s">
        <v>39</v>
      </c>
      <c r="M102" s="28" t="s">
        <v>39</v>
      </c>
      <c r="N102" s="28" t="s">
        <v>39</v>
      </c>
      <c r="O102" s="28" t="s">
        <v>39</v>
      </c>
      <c r="P102" s="28" t="s">
        <v>39</v>
      </c>
      <c r="Q102" s="25" t="s">
        <v>39</v>
      </c>
    </row>
    <row r="103" spans="1:17">
      <c r="A103" s="14" t="s">
        <v>448</v>
      </c>
      <c r="B103" s="12" t="s">
        <v>29</v>
      </c>
      <c r="C103" s="14" t="s">
        <v>467</v>
      </c>
      <c r="D103" s="14" t="s">
        <v>468</v>
      </c>
      <c r="E103" s="18">
        <v>2021</v>
      </c>
      <c r="F103" s="14" t="s">
        <v>469</v>
      </c>
      <c r="G103" s="25" t="s">
        <v>29</v>
      </c>
      <c r="H103" s="23" t="s">
        <v>4</v>
      </c>
      <c r="I103" s="10" t="s">
        <v>470</v>
      </c>
      <c r="J103" s="13" t="s">
        <v>78</v>
      </c>
      <c r="K103" s="28" t="s">
        <v>39</v>
      </c>
      <c r="L103" s="28" t="s">
        <v>39</v>
      </c>
      <c r="M103" s="28" t="s">
        <v>39</v>
      </c>
      <c r="N103" s="28" t="s">
        <v>39</v>
      </c>
      <c r="O103" s="28" t="s">
        <v>39</v>
      </c>
      <c r="P103" s="28" t="s">
        <v>39</v>
      </c>
      <c r="Q103" s="25" t="s">
        <v>39</v>
      </c>
    </row>
    <row r="104" spans="1:17">
      <c r="A104" s="14" t="s">
        <v>448</v>
      </c>
      <c r="B104" s="12" t="s">
        <v>29</v>
      </c>
      <c r="C104" s="14" t="s">
        <v>471</v>
      </c>
      <c r="D104" s="14" t="s">
        <v>472</v>
      </c>
      <c r="E104" s="18">
        <v>2020</v>
      </c>
      <c r="F104" s="14" t="s">
        <v>473</v>
      </c>
      <c r="G104" s="25" t="s">
        <v>29</v>
      </c>
      <c r="H104" s="23" t="s">
        <v>4</v>
      </c>
      <c r="I104" s="10" t="s">
        <v>474</v>
      </c>
      <c r="J104" s="13" t="s">
        <v>78</v>
      </c>
      <c r="K104" s="28" t="s">
        <v>39</v>
      </c>
      <c r="L104" s="28" t="s">
        <v>39</v>
      </c>
      <c r="M104" s="28" t="s">
        <v>39</v>
      </c>
      <c r="N104" s="28" t="s">
        <v>39</v>
      </c>
      <c r="O104" s="28" t="s">
        <v>39</v>
      </c>
      <c r="P104" s="28" t="s">
        <v>39</v>
      </c>
      <c r="Q104" s="25" t="s">
        <v>39</v>
      </c>
    </row>
    <row r="105" spans="1:17">
      <c r="A105" s="14" t="s">
        <v>448</v>
      </c>
      <c r="B105" s="12" t="s">
        <v>29</v>
      </c>
      <c r="C105" s="14" t="s">
        <v>475</v>
      </c>
      <c r="D105" s="14" t="s">
        <v>476</v>
      </c>
      <c r="E105" s="18">
        <v>2018</v>
      </c>
      <c r="F105" s="14" t="s">
        <v>477</v>
      </c>
      <c r="G105" s="25" t="s">
        <v>29</v>
      </c>
      <c r="H105" s="23" t="s">
        <v>4</v>
      </c>
      <c r="I105" s="10" t="s">
        <v>478</v>
      </c>
      <c r="J105" s="13" t="s">
        <v>78</v>
      </c>
      <c r="K105" s="28" t="s">
        <v>39</v>
      </c>
      <c r="L105" s="28" t="s">
        <v>39</v>
      </c>
      <c r="M105" s="28" t="s">
        <v>39</v>
      </c>
      <c r="N105" s="28" t="s">
        <v>39</v>
      </c>
      <c r="O105" s="28" t="s">
        <v>39</v>
      </c>
      <c r="P105" s="28" t="s">
        <v>39</v>
      </c>
      <c r="Q105" s="28" t="s">
        <v>39</v>
      </c>
    </row>
    <row r="106" spans="1:17">
      <c r="A106" s="14" t="s">
        <v>448</v>
      </c>
      <c r="B106" s="12" t="s">
        <v>29</v>
      </c>
      <c r="C106" s="14" t="s">
        <v>479</v>
      </c>
      <c r="D106" s="14" t="s">
        <v>480</v>
      </c>
      <c r="E106" s="18">
        <v>2015</v>
      </c>
      <c r="F106" s="14" t="s">
        <v>481</v>
      </c>
      <c r="G106" s="25" t="s">
        <v>29</v>
      </c>
      <c r="H106" s="23" t="s">
        <v>4</v>
      </c>
      <c r="I106" s="10" t="s">
        <v>482</v>
      </c>
      <c r="J106" s="32" t="s">
        <v>78</v>
      </c>
      <c r="K106" s="25" t="s">
        <v>39</v>
      </c>
      <c r="L106" s="25" t="s">
        <v>39</v>
      </c>
      <c r="M106" s="25" t="s">
        <v>39</v>
      </c>
      <c r="N106" s="25" t="s">
        <v>39</v>
      </c>
      <c r="O106" s="25" t="s">
        <v>39</v>
      </c>
      <c r="P106" s="25" t="s">
        <v>39</v>
      </c>
      <c r="Q106" s="25" t="s">
        <v>39</v>
      </c>
    </row>
    <row r="109" spans="1:17">
      <c r="D109" s="8"/>
    </row>
  </sheetData>
  <autoFilter ref="A1:Q106" xr:uid="{00000000-0001-0000-0000-000000000000}"/>
  <mergeCells count="17">
    <mergeCell ref="A1:A2"/>
    <mergeCell ref="B1:B2"/>
    <mergeCell ref="C1:C2"/>
    <mergeCell ref="D1:D2"/>
    <mergeCell ref="E1:E2"/>
    <mergeCell ref="O1:O2"/>
    <mergeCell ref="Q1:Q2"/>
    <mergeCell ref="N1:N2"/>
    <mergeCell ref="F1:F2"/>
    <mergeCell ref="I1:I2"/>
    <mergeCell ref="P1:P2"/>
    <mergeCell ref="J1:J2"/>
    <mergeCell ref="G1:G2"/>
    <mergeCell ref="H1:H2"/>
    <mergeCell ref="M1:M2"/>
    <mergeCell ref="L1:L2"/>
    <mergeCell ref="K1:K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02"/>
  <sheetViews>
    <sheetView tabSelected="1" zoomScale="92" zoomScaleNormal="100" workbookViewId="0">
      <selection activeCell="C3" sqref="C3"/>
    </sheetView>
  </sheetViews>
  <sheetFormatPr defaultColWidth="9.140625" defaultRowHeight="15"/>
  <cols>
    <col min="1" max="1" width="20.5703125" style="40" customWidth="1"/>
    <col min="2" max="2" width="26.5703125" style="40" customWidth="1"/>
    <col min="3" max="3" width="80.140625" style="63" customWidth="1"/>
    <col min="4" max="4" width="24.42578125" style="63" customWidth="1"/>
    <col min="5" max="5" width="18.140625" style="63" customWidth="1"/>
    <col min="6" max="6" width="23" style="63" customWidth="1"/>
    <col min="7" max="7" width="26.42578125" style="40" customWidth="1"/>
    <col min="8" max="8" width="19.5703125" style="40" customWidth="1"/>
    <col min="9" max="9" width="18.140625" style="41" customWidth="1"/>
    <col min="10" max="10" width="33" style="63" customWidth="1"/>
    <col min="11" max="12" width="16" style="40" customWidth="1"/>
    <col min="13" max="13" width="19.85546875" style="40" customWidth="1"/>
    <col min="14" max="14" width="17.42578125" style="40" customWidth="1"/>
    <col min="15" max="15" width="19.5703125" style="41" customWidth="1"/>
    <col min="16" max="16" width="20.7109375" style="40" customWidth="1"/>
    <col min="17" max="17" width="41.7109375" style="40" customWidth="1"/>
    <col min="18" max="18" width="25" style="41" customWidth="1"/>
    <col min="19" max="19" width="34.28515625" style="40" customWidth="1"/>
    <col min="20" max="20" width="11.140625" style="40" bestFit="1" customWidth="1"/>
    <col min="21" max="21" width="31.85546875" style="40" customWidth="1"/>
    <col min="22" max="22" width="74.85546875" style="40" customWidth="1"/>
    <col min="23" max="23" width="102.28515625" style="40" customWidth="1"/>
    <col min="24" max="24" width="135.85546875" style="40" customWidth="1"/>
    <col min="25" max="25" width="78.7109375" style="40" customWidth="1"/>
    <col min="26" max="26" width="13.7109375" style="40" bestFit="1" customWidth="1"/>
    <col min="27" max="27" width="103.42578125" style="40" customWidth="1"/>
    <col min="28" max="28" width="106.7109375" style="40" customWidth="1"/>
    <col min="29" max="29" width="132" style="40" customWidth="1"/>
    <col min="30" max="30" width="118.85546875" style="40" customWidth="1"/>
    <col min="31" max="31" width="146" style="40" customWidth="1"/>
    <col min="32" max="32" width="92" style="40" customWidth="1"/>
    <col min="33" max="33" width="97.85546875" style="40" customWidth="1"/>
    <col min="34" max="34" width="83.5703125" style="40" customWidth="1"/>
    <col min="35" max="16384" width="9.140625" style="40"/>
  </cols>
  <sheetData>
    <row r="1" spans="1:35" s="67" customFormat="1" ht="15.75">
      <c r="A1" s="37" t="s">
        <v>483</v>
      </c>
      <c r="B1" s="37" t="s">
        <v>484</v>
      </c>
      <c r="C1" s="38" t="s">
        <v>485</v>
      </c>
      <c r="D1" s="38" t="s">
        <v>486</v>
      </c>
      <c r="E1" s="38" t="s">
        <v>487</v>
      </c>
      <c r="F1" s="38" t="s">
        <v>488</v>
      </c>
      <c r="G1" s="37" t="s">
        <v>489</v>
      </c>
      <c r="H1" s="39" t="s">
        <v>490</v>
      </c>
      <c r="I1" s="37" t="s">
        <v>491</v>
      </c>
      <c r="J1" s="38" t="s">
        <v>492</v>
      </c>
      <c r="K1" s="37" t="s">
        <v>493</v>
      </c>
      <c r="L1" s="37" t="s">
        <v>494</v>
      </c>
      <c r="M1" s="38" t="s">
        <v>495</v>
      </c>
      <c r="N1" s="37" t="s">
        <v>496</v>
      </c>
      <c r="O1" s="37" t="s">
        <v>497</v>
      </c>
      <c r="P1" s="38" t="s">
        <v>16</v>
      </c>
      <c r="Q1" s="50" t="s">
        <v>20</v>
      </c>
      <c r="R1" s="50" t="s">
        <v>498</v>
      </c>
      <c r="S1" s="50" t="s">
        <v>15</v>
      </c>
      <c r="T1" s="50" t="s">
        <v>499</v>
      </c>
      <c r="U1" s="50" t="s">
        <v>500</v>
      </c>
      <c r="V1" s="50" t="s">
        <v>501</v>
      </c>
      <c r="W1" s="50" t="s">
        <v>502</v>
      </c>
      <c r="X1" s="50" t="s">
        <v>503</v>
      </c>
      <c r="Y1" s="50" t="s">
        <v>504</v>
      </c>
      <c r="Z1" s="50" t="s">
        <v>505</v>
      </c>
      <c r="AA1" s="50" t="s">
        <v>506</v>
      </c>
      <c r="AB1" s="50" t="s">
        <v>507</v>
      </c>
      <c r="AC1" s="50" t="s">
        <v>508</v>
      </c>
      <c r="AD1" s="50" t="s">
        <v>509</v>
      </c>
      <c r="AE1" s="50" t="s">
        <v>510</v>
      </c>
      <c r="AF1" s="50" t="s">
        <v>511</v>
      </c>
      <c r="AG1" s="50" t="s">
        <v>512</v>
      </c>
      <c r="AH1" s="50" t="s">
        <v>513</v>
      </c>
    </row>
    <row r="2" spans="1:35" s="6" customFormat="1" ht="93" customHeight="1">
      <c r="A2" s="44" t="s">
        <v>514</v>
      </c>
      <c r="B2" s="44" t="s">
        <v>515</v>
      </c>
      <c r="C2" s="44" t="s">
        <v>516</v>
      </c>
      <c r="D2" s="44" t="s">
        <v>517</v>
      </c>
      <c r="E2" s="44" t="s">
        <v>518</v>
      </c>
      <c r="F2" s="44" t="s">
        <v>519</v>
      </c>
      <c r="G2" s="44" t="s">
        <v>520</v>
      </c>
      <c r="H2" s="44" t="s">
        <v>521</v>
      </c>
      <c r="I2" s="44">
        <v>2023</v>
      </c>
      <c r="J2" s="44" t="s">
        <v>522</v>
      </c>
      <c r="K2" s="44" t="s">
        <v>523</v>
      </c>
      <c r="L2" s="44"/>
      <c r="M2" s="44" t="s">
        <v>524</v>
      </c>
      <c r="N2" s="44"/>
      <c r="O2" s="54" t="s">
        <v>525</v>
      </c>
      <c r="P2" s="44" t="s">
        <v>207</v>
      </c>
      <c r="Q2" s="44" t="s">
        <v>526</v>
      </c>
      <c r="R2" s="44"/>
      <c r="S2" s="44"/>
      <c r="T2" s="44"/>
      <c r="U2" s="44"/>
      <c r="V2" s="44"/>
      <c r="W2" s="44"/>
      <c r="X2" s="44"/>
      <c r="Y2" s="44"/>
      <c r="Z2" s="44"/>
      <c r="AA2" s="44"/>
      <c r="AB2" s="44"/>
      <c r="AC2" s="44"/>
      <c r="AD2" s="44"/>
      <c r="AE2" s="44"/>
      <c r="AF2" s="44"/>
      <c r="AG2" s="44"/>
      <c r="AH2" s="44"/>
      <c r="AI2" s="44"/>
    </row>
    <row r="3" spans="1:35" ht="185.25" customHeight="1">
      <c r="A3" s="43" t="s">
        <v>527</v>
      </c>
      <c r="B3" s="43" t="s">
        <v>260</v>
      </c>
      <c r="C3" s="44" t="s">
        <v>261</v>
      </c>
      <c r="D3" s="44" t="s">
        <v>517</v>
      </c>
      <c r="E3" s="44" t="s">
        <v>518</v>
      </c>
      <c r="F3" s="44" t="s">
        <v>528</v>
      </c>
      <c r="G3" s="43" t="s">
        <v>529</v>
      </c>
      <c r="H3" s="43" t="s">
        <v>530</v>
      </c>
      <c r="I3" s="51">
        <v>2023</v>
      </c>
      <c r="J3" s="44" t="s">
        <v>262</v>
      </c>
      <c r="K3" s="43"/>
      <c r="L3" s="43" t="s">
        <v>263</v>
      </c>
      <c r="M3" s="43" t="s">
        <v>531</v>
      </c>
      <c r="N3" s="43"/>
      <c r="O3" s="51" t="s">
        <v>29</v>
      </c>
      <c r="P3" s="43" t="s">
        <v>32</v>
      </c>
      <c r="Q3" s="43" t="s">
        <v>264</v>
      </c>
      <c r="R3" s="51" t="s">
        <v>525</v>
      </c>
      <c r="S3" s="43" t="s">
        <v>31</v>
      </c>
      <c r="T3" s="43" t="s">
        <v>4</v>
      </c>
      <c r="U3" s="43" t="s">
        <v>72</v>
      </c>
      <c r="V3" s="43"/>
      <c r="W3" s="43" t="s">
        <v>103</v>
      </c>
      <c r="X3" s="43"/>
      <c r="Y3" s="43"/>
      <c r="Z3" s="43"/>
      <c r="AA3" s="43"/>
      <c r="AB3" s="52" t="s">
        <v>532</v>
      </c>
      <c r="AC3" s="53" t="s">
        <v>533</v>
      </c>
      <c r="AD3" s="44" t="s">
        <v>534</v>
      </c>
      <c r="AE3" s="44" t="s">
        <v>535</v>
      </c>
      <c r="AF3" s="44" t="s">
        <v>536</v>
      </c>
      <c r="AG3" s="44" t="s">
        <v>537</v>
      </c>
      <c r="AH3" s="44" t="s">
        <v>538</v>
      </c>
    </row>
    <row r="4" spans="1:35" s="41" customFormat="1" ht="409.6" customHeight="1">
      <c r="A4" s="51" t="s">
        <v>539</v>
      </c>
      <c r="B4" s="51" t="s">
        <v>267</v>
      </c>
      <c r="C4" s="54" t="s">
        <v>268</v>
      </c>
      <c r="D4" s="54" t="s">
        <v>540</v>
      </c>
      <c r="E4" s="54" t="s">
        <v>541</v>
      </c>
      <c r="F4" s="54" t="s">
        <v>542</v>
      </c>
      <c r="G4" s="51" t="s">
        <v>543</v>
      </c>
      <c r="H4" s="51" t="s">
        <v>544</v>
      </c>
      <c r="I4" s="51">
        <v>2022</v>
      </c>
      <c r="J4" s="54" t="s">
        <v>269</v>
      </c>
      <c r="K4" s="51" t="s">
        <v>545</v>
      </c>
      <c r="L4" s="51"/>
      <c r="M4" s="51" t="s">
        <v>546</v>
      </c>
      <c r="N4" s="51"/>
      <c r="O4" s="51" t="s">
        <v>29</v>
      </c>
      <c r="P4" s="51" t="s">
        <v>32</v>
      </c>
      <c r="Q4" s="54" t="s">
        <v>547</v>
      </c>
      <c r="R4" s="51" t="s">
        <v>29</v>
      </c>
      <c r="S4" s="51" t="s">
        <v>548</v>
      </c>
      <c r="T4" s="51" t="s">
        <v>1</v>
      </c>
      <c r="U4" s="51"/>
      <c r="V4" s="51"/>
      <c r="W4" s="51"/>
      <c r="X4" s="55" t="s">
        <v>549</v>
      </c>
      <c r="Y4" s="51"/>
      <c r="Z4" s="51"/>
      <c r="AA4" s="51"/>
      <c r="AB4" s="51"/>
      <c r="AC4" s="46" t="s">
        <v>550</v>
      </c>
      <c r="AD4" s="46" t="s">
        <v>551</v>
      </c>
      <c r="AE4" s="51"/>
      <c r="AF4" s="51"/>
      <c r="AG4" s="51"/>
      <c r="AH4" s="51"/>
    </row>
    <row r="5" spans="1:35" s="41" customFormat="1" ht="409.6" customHeight="1">
      <c r="A5" s="51" t="s">
        <v>552</v>
      </c>
      <c r="B5" s="51" t="s">
        <v>270</v>
      </c>
      <c r="C5" s="54" t="s">
        <v>271</v>
      </c>
      <c r="D5" s="54" t="s">
        <v>553</v>
      </c>
      <c r="E5" s="54" t="s">
        <v>554</v>
      </c>
      <c r="F5" s="54" t="s">
        <v>555</v>
      </c>
      <c r="G5" s="51" t="s">
        <v>556</v>
      </c>
      <c r="H5" s="51" t="s">
        <v>557</v>
      </c>
      <c r="I5" s="51">
        <v>2023</v>
      </c>
      <c r="J5" s="54" t="s">
        <v>272</v>
      </c>
      <c r="K5" s="51"/>
      <c r="L5" s="51" t="s">
        <v>284</v>
      </c>
      <c r="M5" s="51" t="s">
        <v>558</v>
      </c>
      <c r="N5" s="51" t="s">
        <v>286</v>
      </c>
      <c r="O5" s="51" t="s">
        <v>29</v>
      </c>
      <c r="P5" s="51" t="s">
        <v>32</v>
      </c>
      <c r="Q5" s="54" t="s">
        <v>273</v>
      </c>
      <c r="R5" s="51" t="s">
        <v>29</v>
      </c>
      <c r="S5" s="51" t="s">
        <v>31</v>
      </c>
      <c r="T5" s="43" t="s">
        <v>4</v>
      </c>
      <c r="U5" s="54" t="s">
        <v>559</v>
      </c>
      <c r="V5" s="51"/>
      <c r="W5" s="51"/>
      <c r="X5" s="46" t="s">
        <v>560</v>
      </c>
      <c r="Y5" s="51"/>
      <c r="Z5" s="51"/>
      <c r="AA5" s="51"/>
      <c r="AB5" s="46" t="s">
        <v>561</v>
      </c>
      <c r="AC5" s="46" t="s">
        <v>562</v>
      </c>
      <c r="AD5" s="46" t="s">
        <v>563</v>
      </c>
      <c r="AE5" s="51"/>
      <c r="AF5" s="51"/>
      <c r="AG5" s="51"/>
      <c r="AH5" s="51"/>
    </row>
    <row r="6" spans="1:35" s="41" customFormat="1" ht="409.6" customHeight="1">
      <c r="A6" s="51" t="s">
        <v>564</v>
      </c>
      <c r="B6" s="51" t="s">
        <v>274</v>
      </c>
      <c r="C6" s="54" t="s">
        <v>275</v>
      </c>
      <c r="D6" s="54" t="s">
        <v>565</v>
      </c>
      <c r="E6" s="54" t="s">
        <v>554</v>
      </c>
      <c r="F6" s="54" t="s">
        <v>566</v>
      </c>
      <c r="G6" s="51" t="s">
        <v>567</v>
      </c>
      <c r="H6" s="51" t="s">
        <v>568</v>
      </c>
      <c r="I6" s="51">
        <v>2023</v>
      </c>
      <c r="J6" s="54" t="s">
        <v>276</v>
      </c>
      <c r="K6" s="51"/>
      <c r="L6" s="51"/>
      <c r="M6" s="43" t="s">
        <v>531</v>
      </c>
      <c r="N6" s="51" t="s">
        <v>290</v>
      </c>
      <c r="O6" s="51" t="s">
        <v>29</v>
      </c>
      <c r="P6" s="51" t="s">
        <v>207</v>
      </c>
      <c r="Q6" s="54" t="s">
        <v>569</v>
      </c>
      <c r="R6" s="51" t="s">
        <v>29</v>
      </c>
      <c r="S6" s="51" t="s">
        <v>31</v>
      </c>
      <c r="T6" s="43" t="s">
        <v>4</v>
      </c>
      <c r="U6" s="51" t="s">
        <v>570</v>
      </c>
      <c r="V6" s="51"/>
      <c r="W6" s="51"/>
      <c r="X6" s="46" t="s">
        <v>571</v>
      </c>
      <c r="Y6" s="51"/>
      <c r="Z6" s="51"/>
      <c r="AA6" s="56" t="s">
        <v>572</v>
      </c>
      <c r="AB6" s="51"/>
      <c r="AC6" s="46" t="s">
        <v>573</v>
      </c>
      <c r="AD6" s="46" t="s">
        <v>574</v>
      </c>
      <c r="AE6" s="51"/>
      <c r="AF6" s="51"/>
      <c r="AG6" s="51"/>
      <c r="AH6" s="51"/>
    </row>
    <row r="7" spans="1:35" ht="409.6" customHeight="1">
      <c r="A7" s="43" t="s">
        <v>575</v>
      </c>
      <c r="B7" s="43" t="s">
        <v>277</v>
      </c>
      <c r="C7" s="44" t="s">
        <v>278</v>
      </c>
      <c r="D7" s="44" t="s">
        <v>576</v>
      </c>
      <c r="E7" s="44" t="s">
        <v>554</v>
      </c>
      <c r="F7" s="44" t="s">
        <v>577</v>
      </c>
      <c r="G7" s="43" t="s">
        <v>578</v>
      </c>
      <c r="H7" s="43" t="s">
        <v>579</v>
      </c>
      <c r="I7" s="51">
        <v>2022</v>
      </c>
      <c r="J7" s="44" t="s">
        <v>279</v>
      </c>
      <c r="K7" s="43"/>
      <c r="L7" s="43" t="s">
        <v>580</v>
      </c>
      <c r="M7" s="43"/>
      <c r="N7" s="43"/>
      <c r="O7" s="51" t="s">
        <v>29</v>
      </c>
      <c r="P7" s="43" t="s">
        <v>32</v>
      </c>
      <c r="Q7" s="44" t="s">
        <v>280</v>
      </c>
      <c r="R7" s="51" t="s">
        <v>525</v>
      </c>
      <c r="S7" s="43" t="s">
        <v>31</v>
      </c>
      <c r="T7" s="43" t="s">
        <v>4</v>
      </c>
      <c r="U7" s="43" t="s">
        <v>581</v>
      </c>
      <c r="V7" s="43"/>
      <c r="W7" s="43"/>
      <c r="X7" s="44" t="s">
        <v>582</v>
      </c>
      <c r="Y7" s="44" t="s">
        <v>583</v>
      </c>
      <c r="Z7" s="43"/>
      <c r="AA7" s="44" t="s">
        <v>584</v>
      </c>
      <c r="AB7" s="43"/>
      <c r="AC7" s="52" t="s">
        <v>585</v>
      </c>
      <c r="AD7" s="43"/>
      <c r="AE7" s="43"/>
      <c r="AF7" s="43"/>
      <c r="AG7" s="43"/>
      <c r="AH7" s="43"/>
    </row>
    <row r="8" spans="1:35" ht="409.6" customHeight="1">
      <c r="A8" s="43" t="s">
        <v>586</v>
      </c>
      <c r="B8" s="43" t="s">
        <v>281</v>
      </c>
      <c r="C8" s="44" t="s">
        <v>282</v>
      </c>
      <c r="D8" s="44" t="s">
        <v>587</v>
      </c>
      <c r="E8" s="44" t="s">
        <v>554</v>
      </c>
      <c r="F8" s="44" t="s">
        <v>588</v>
      </c>
      <c r="G8" s="43" t="s">
        <v>589</v>
      </c>
      <c r="H8" s="43" t="s">
        <v>590</v>
      </c>
      <c r="I8" s="51">
        <v>2021</v>
      </c>
      <c r="J8" s="44" t="s">
        <v>283</v>
      </c>
      <c r="K8" s="43"/>
      <c r="L8" s="43" t="s">
        <v>284</v>
      </c>
      <c r="M8" s="43"/>
      <c r="N8" s="43" t="s">
        <v>591</v>
      </c>
      <c r="O8" s="51" t="s">
        <v>29</v>
      </c>
      <c r="P8" s="43"/>
      <c r="Q8" s="44" t="s">
        <v>285</v>
      </c>
      <c r="R8" s="51"/>
      <c r="S8" s="43"/>
      <c r="T8" s="43" t="s">
        <v>4</v>
      </c>
      <c r="U8" s="43"/>
      <c r="V8" s="43"/>
      <c r="W8" s="43"/>
      <c r="X8" s="52" t="s">
        <v>592</v>
      </c>
      <c r="Y8" s="44" t="s">
        <v>593</v>
      </c>
      <c r="Z8" s="43"/>
      <c r="AA8" s="44" t="s">
        <v>594</v>
      </c>
      <c r="AB8" s="43"/>
      <c r="AC8" s="44" t="s">
        <v>595</v>
      </c>
      <c r="AD8" s="43"/>
      <c r="AE8" s="43"/>
      <c r="AF8" s="43"/>
      <c r="AG8" s="43"/>
      <c r="AH8" s="43"/>
    </row>
    <row r="9" spans="1:35" ht="409.6" customHeight="1">
      <c r="A9" s="43" t="s">
        <v>527</v>
      </c>
      <c r="B9" s="43" t="s">
        <v>260</v>
      </c>
      <c r="C9" s="44" t="s">
        <v>287</v>
      </c>
      <c r="D9" s="44" t="s">
        <v>596</v>
      </c>
      <c r="E9" s="44" t="s">
        <v>554</v>
      </c>
      <c r="F9" s="44" t="s">
        <v>597</v>
      </c>
      <c r="G9" s="43" t="s">
        <v>589</v>
      </c>
      <c r="H9" s="43" t="s">
        <v>598</v>
      </c>
      <c r="I9" s="51">
        <v>2021</v>
      </c>
      <c r="J9" s="44" t="s">
        <v>288</v>
      </c>
      <c r="K9" s="43"/>
      <c r="L9" s="43" t="s">
        <v>263</v>
      </c>
      <c r="M9" s="43" t="s">
        <v>531</v>
      </c>
      <c r="N9" s="43"/>
      <c r="O9" s="51" t="s">
        <v>29</v>
      </c>
      <c r="P9" s="43" t="s">
        <v>207</v>
      </c>
      <c r="Q9" s="43" t="s">
        <v>289</v>
      </c>
      <c r="R9" s="51" t="s">
        <v>525</v>
      </c>
      <c r="S9" s="43" t="s">
        <v>31</v>
      </c>
      <c r="T9" s="43" t="s">
        <v>4</v>
      </c>
      <c r="U9" s="43" t="s">
        <v>72</v>
      </c>
      <c r="V9" s="43"/>
      <c r="W9" s="43"/>
      <c r="X9" s="52" t="s">
        <v>599</v>
      </c>
      <c r="Y9" s="43"/>
      <c r="Z9" s="43"/>
      <c r="AA9" s="44" t="s">
        <v>600</v>
      </c>
      <c r="AB9" s="43"/>
      <c r="AC9" s="44" t="s">
        <v>601</v>
      </c>
      <c r="AD9" s="43"/>
      <c r="AE9" s="43"/>
      <c r="AF9" s="43"/>
      <c r="AG9" s="43"/>
      <c r="AH9" s="43"/>
    </row>
    <row r="10" spans="1:35" s="6" customFormat="1" ht="229.5" customHeight="1">
      <c r="A10" s="6" t="s">
        <v>602</v>
      </c>
      <c r="B10" s="6" t="s">
        <v>291</v>
      </c>
      <c r="C10" s="6" t="s">
        <v>292</v>
      </c>
      <c r="D10" s="6" t="s">
        <v>603</v>
      </c>
      <c r="E10" s="6" t="s">
        <v>554</v>
      </c>
      <c r="F10" s="6" t="s">
        <v>604</v>
      </c>
      <c r="G10" s="6" t="s">
        <v>589</v>
      </c>
      <c r="H10" s="6" t="s">
        <v>605</v>
      </c>
      <c r="I10" s="6">
        <v>2021</v>
      </c>
      <c r="J10" s="6" t="s">
        <v>293</v>
      </c>
      <c r="K10" s="6" t="s">
        <v>523</v>
      </c>
      <c r="L10" s="6" t="s">
        <v>312</v>
      </c>
      <c r="O10" s="7" t="s">
        <v>29</v>
      </c>
      <c r="P10" s="6" t="s">
        <v>207</v>
      </c>
      <c r="Q10" s="64" t="s">
        <v>295</v>
      </c>
      <c r="R10" s="7" t="s">
        <v>525</v>
      </c>
      <c r="S10" s="6" t="s">
        <v>31</v>
      </c>
      <c r="T10" s="6" t="s">
        <v>4</v>
      </c>
      <c r="U10" s="6" t="s">
        <v>606</v>
      </c>
      <c r="AA10" s="64" t="s">
        <v>607</v>
      </c>
      <c r="AC10" s="64" t="s">
        <v>608</v>
      </c>
      <c r="AD10" s="64" t="s">
        <v>609</v>
      </c>
    </row>
    <row r="11" spans="1:35" ht="409.6" customHeight="1">
      <c r="A11" s="43" t="s">
        <v>610</v>
      </c>
      <c r="B11" s="43" t="s">
        <v>296</v>
      </c>
      <c r="C11" s="44" t="s">
        <v>297</v>
      </c>
      <c r="D11" s="44" t="s">
        <v>611</v>
      </c>
      <c r="E11" s="44" t="s">
        <v>554</v>
      </c>
      <c r="F11" s="44" t="s">
        <v>612</v>
      </c>
      <c r="G11" s="43" t="s">
        <v>613</v>
      </c>
      <c r="H11" s="43" t="s">
        <v>614</v>
      </c>
      <c r="I11" s="51">
        <v>2021</v>
      </c>
      <c r="J11" s="44" t="s">
        <v>298</v>
      </c>
      <c r="K11" s="43"/>
      <c r="L11" s="43" t="s">
        <v>263</v>
      </c>
      <c r="M11" s="43"/>
      <c r="N11" s="43"/>
      <c r="O11" s="51" t="s">
        <v>29</v>
      </c>
      <c r="P11" s="43" t="s">
        <v>194</v>
      </c>
      <c r="Q11" s="44" t="s">
        <v>615</v>
      </c>
      <c r="R11" s="51" t="s">
        <v>29</v>
      </c>
      <c r="S11" s="43" t="s">
        <v>31</v>
      </c>
      <c r="T11" s="43" t="s">
        <v>4</v>
      </c>
      <c r="U11" s="43" t="s">
        <v>31</v>
      </c>
      <c r="V11" s="43"/>
      <c r="W11" s="43"/>
      <c r="X11" s="43"/>
      <c r="Y11" s="43"/>
      <c r="Z11" s="43"/>
      <c r="AA11" s="44" t="s">
        <v>616</v>
      </c>
      <c r="AB11" s="43"/>
      <c r="AC11" s="44" t="s">
        <v>617</v>
      </c>
      <c r="AD11" s="44" t="s">
        <v>618</v>
      </c>
      <c r="AE11" s="44" t="s">
        <v>619</v>
      </c>
      <c r="AF11" s="52" t="s">
        <v>620</v>
      </c>
      <c r="AG11" s="44" t="s">
        <v>621</v>
      </c>
      <c r="AH11" s="43"/>
    </row>
    <row r="12" spans="1:35" ht="15" customHeight="1">
      <c r="A12" s="43" t="s">
        <v>622</v>
      </c>
      <c r="B12" s="43" t="s">
        <v>300</v>
      </c>
      <c r="C12" s="44" t="s">
        <v>149</v>
      </c>
      <c r="D12" s="44" t="s">
        <v>623</v>
      </c>
      <c r="E12" s="44" t="s">
        <v>554</v>
      </c>
      <c r="F12" s="44" t="s">
        <v>624</v>
      </c>
      <c r="G12" s="43" t="s">
        <v>625</v>
      </c>
      <c r="H12" s="43" t="s">
        <v>626</v>
      </c>
      <c r="I12" s="51">
        <v>2019</v>
      </c>
      <c r="J12" s="44" t="s">
        <v>301</v>
      </c>
      <c r="K12" s="43"/>
      <c r="L12" s="43" t="s">
        <v>263</v>
      </c>
      <c r="M12" s="43"/>
      <c r="N12" s="43"/>
      <c r="O12" s="51" t="s">
        <v>29</v>
      </c>
      <c r="P12" s="43" t="s">
        <v>207</v>
      </c>
      <c r="Q12" s="43" t="s">
        <v>627</v>
      </c>
      <c r="R12" s="51" t="s">
        <v>29</v>
      </c>
      <c r="S12" s="43" t="s">
        <v>628</v>
      </c>
      <c r="T12" s="43" t="s">
        <v>4</v>
      </c>
      <c r="U12" s="43" t="s">
        <v>629</v>
      </c>
      <c r="V12" s="43"/>
      <c r="W12" s="43"/>
      <c r="X12" s="43"/>
      <c r="Y12" s="43"/>
      <c r="Z12" s="43"/>
      <c r="AA12" s="43"/>
      <c r="AB12" s="43"/>
      <c r="AC12" s="44" t="s">
        <v>630</v>
      </c>
      <c r="AD12" s="43"/>
      <c r="AE12" s="43"/>
      <c r="AF12" s="43"/>
      <c r="AG12" s="43"/>
      <c r="AH12" s="43"/>
    </row>
    <row r="13" spans="1:35" s="49" customFormat="1" ht="41.25" customHeight="1">
      <c r="A13" s="57" t="s">
        <v>631</v>
      </c>
      <c r="B13" s="57" t="s">
        <v>632</v>
      </c>
      <c r="C13" s="52" t="s">
        <v>156</v>
      </c>
      <c r="D13" s="52" t="s">
        <v>553</v>
      </c>
      <c r="E13" s="52" t="s">
        <v>554</v>
      </c>
      <c r="F13" s="52" t="s">
        <v>633</v>
      </c>
      <c r="G13" s="57" t="s">
        <v>634</v>
      </c>
      <c r="H13" s="57" t="s">
        <v>635</v>
      </c>
      <c r="I13" s="56">
        <v>2019</v>
      </c>
      <c r="J13" s="52" t="s">
        <v>636</v>
      </c>
      <c r="K13" s="57"/>
      <c r="L13" s="57" t="s">
        <v>263</v>
      </c>
      <c r="M13" s="57"/>
      <c r="N13" s="57" t="s">
        <v>286</v>
      </c>
      <c r="O13" s="56" t="s">
        <v>525</v>
      </c>
      <c r="P13" s="57" t="s">
        <v>207</v>
      </c>
      <c r="Q13" s="52" t="s">
        <v>637</v>
      </c>
      <c r="R13" s="51" t="s">
        <v>525</v>
      </c>
      <c r="S13" s="52" t="s">
        <v>637</v>
      </c>
      <c r="T13" s="52" t="s">
        <v>637</v>
      </c>
      <c r="U13" s="52" t="s">
        <v>637</v>
      </c>
      <c r="V13" s="52" t="s">
        <v>637</v>
      </c>
      <c r="W13" s="52" t="s">
        <v>637</v>
      </c>
      <c r="X13" s="52" t="s">
        <v>637</v>
      </c>
      <c r="Y13" s="57"/>
      <c r="Z13" s="57"/>
      <c r="AA13" s="57"/>
      <c r="AB13" s="57"/>
      <c r="AC13" s="57"/>
      <c r="AD13" s="57"/>
      <c r="AE13" s="57"/>
      <c r="AF13" s="57"/>
      <c r="AG13" s="57"/>
      <c r="AH13" s="57"/>
    </row>
    <row r="14" spans="1:35" ht="409.6" customHeight="1">
      <c r="A14" s="43" t="s">
        <v>638</v>
      </c>
      <c r="B14" s="43" t="s">
        <v>302</v>
      </c>
      <c r="C14" s="44" t="s">
        <v>303</v>
      </c>
      <c r="D14" s="44" t="s">
        <v>639</v>
      </c>
      <c r="E14" s="44" t="s">
        <v>554</v>
      </c>
      <c r="F14" s="44" t="s">
        <v>640</v>
      </c>
      <c r="G14" s="43" t="s">
        <v>589</v>
      </c>
      <c r="H14" s="43" t="s">
        <v>641</v>
      </c>
      <c r="I14" s="51">
        <v>2018</v>
      </c>
      <c r="J14" s="44" t="s">
        <v>304</v>
      </c>
      <c r="K14" s="43"/>
      <c r="L14" s="43" t="s">
        <v>263</v>
      </c>
      <c r="M14" s="43"/>
      <c r="N14" s="43" t="s">
        <v>286</v>
      </c>
      <c r="O14" s="51" t="s">
        <v>29</v>
      </c>
      <c r="P14" s="43" t="s">
        <v>207</v>
      </c>
      <c r="Q14" s="44" t="s">
        <v>642</v>
      </c>
      <c r="R14" s="51" t="s">
        <v>29</v>
      </c>
      <c r="S14" s="43" t="s">
        <v>31</v>
      </c>
      <c r="T14" s="43" t="s">
        <v>4</v>
      </c>
      <c r="U14" s="43" t="s">
        <v>643</v>
      </c>
      <c r="V14" s="43"/>
      <c r="W14" s="43"/>
      <c r="X14" s="43"/>
      <c r="Y14" s="43"/>
      <c r="Z14" s="43"/>
      <c r="AA14" s="44" t="s">
        <v>644</v>
      </c>
      <c r="AB14" s="43"/>
      <c r="AC14" s="43"/>
      <c r="AD14" s="43"/>
      <c r="AE14" s="43"/>
      <c r="AF14" s="43"/>
      <c r="AG14" s="43"/>
      <c r="AH14" s="43"/>
    </row>
    <row r="15" spans="1:35" ht="409.6" customHeight="1">
      <c r="A15" s="43" t="s">
        <v>645</v>
      </c>
      <c r="B15" s="43" t="s">
        <v>646</v>
      </c>
      <c r="C15" s="44" t="s">
        <v>199</v>
      </c>
      <c r="D15" s="44" t="s">
        <v>647</v>
      </c>
      <c r="E15" s="44" t="s">
        <v>554</v>
      </c>
      <c r="F15" s="44" t="s">
        <v>648</v>
      </c>
      <c r="G15" s="43" t="s">
        <v>649</v>
      </c>
      <c r="H15" s="43" t="s">
        <v>650</v>
      </c>
      <c r="I15" s="51">
        <v>2018</v>
      </c>
      <c r="J15" s="44" t="s">
        <v>651</v>
      </c>
      <c r="K15" s="43" t="s">
        <v>652</v>
      </c>
      <c r="L15" s="43"/>
      <c r="M15" s="57" t="s">
        <v>653</v>
      </c>
      <c r="N15" s="43"/>
      <c r="O15" s="51" t="s">
        <v>525</v>
      </c>
      <c r="P15" s="43" t="s">
        <v>207</v>
      </c>
      <c r="Q15" s="43"/>
      <c r="R15" s="51" t="s">
        <v>525</v>
      </c>
      <c r="S15" s="43"/>
      <c r="T15" s="52" t="s">
        <v>637</v>
      </c>
      <c r="U15" s="52" t="s">
        <v>31</v>
      </c>
      <c r="V15" s="52" t="s">
        <v>637</v>
      </c>
      <c r="W15" s="52" t="s">
        <v>637</v>
      </c>
      <c r="X15" s="52" t="s">
        <v>637</v>
      </c>
      <c r="Y15" s="52" t="s">
        <v>637</v>
      </c>
      <c r="Z15" s="43"/>
      <c r="AA15" s="52" t="s">
        <v>637</v>
      </c>
      <c r="AB15" s="52" t="s">
        <v>637</v>
      </c>
      <c r="AC15" s="44" t="s">
        <v>654</v>
      </c>
      <c r="AD15" s="52" t="s">
        <v>637</v>
      </c>
      <c r="AE15" s="43"/>
      <c r="AF15" s="43"/>
      <c r="AG15" s="43"/>
      <c r="AH15" s="43"/>
    </row>
    <row r="16" spans="1:35" ht="409.6" customHeight="1">
      <c r="A16" s="43" t="s">
        <v>655</v>
      </c>
      <c r="B16" s="43" t="s">
        <v>305</v>
      </c>
      <c r="C16" s="44" t="s">
        <v>306</v>
      </c>
      <c r="D16" s="44" t="s">
        <v>553</v>
      </c>
      <c r="E16" s="44" t="s">
        <v>554</v>
      </c>
      <c r="F16" s="44" t="s">
        <v>656</v>
      </c>
      <c r="G16" s="43" t="s">
        <v>657</v>
      </c>
      <c r="H16" s="43" t="s">
        <v>658</v>
      </c>
      <c r="I16" s="51">
        <v>2018</v>
      </c>
      <c r="J16" s="44" t="s">
        <v>307</v>
      </c>
      <c r="K16" s="43"/>
      <c r="L16" s="43" t="s">
        <v>263</v>
      </c>
      <c r="M16" s="43"/>
      <c r="N16" s="57" t="s">
        <v>290</v>
      </c>
      <c r="O16" s="51"/>
      <c r="P16" s="43" t="s">
        <v>32</v>
      </c>
      <c r="Q16" s="43" t="s">
        <v>659</v>
      </c>
      <c r="R16" s="51" t="s">
        <v>29</v>
      </c>
      <c r="S16" s="43" t="s">
        <v>660</v>
      </c>
      <c r="T16" s="43" t="s">
        <v>4</v>
      </c>
      <c r="U16" s="43" t="s">
        <v>31</v>
      </c>
      <c r="V16" s="43"/>
      <c r="W16" s="43"/>
      <c r="X16" s="43"/>
      <c r="Y16" s="43"/>
      <c r="Z16" s="43"/>
      <c r="AA16" s="44" t="s">
        <v>661</v>
      </c>
      <c r="AB16" s="43"/>
      <c r="AC16" s="44" t="s">
        <v>662</v>
      </c>
      <c r="AD16" s="44" t="s">
        <v>663</v>
      </c>
      <c r="AE16" s="44" t="s">
        <v>664</v>
      </c>
      <c r="AF16" s="44" t="s">
        <v>665</v>
      </c>
      <c r="AG16" s="43"/>
      <c r="AH16" s="43"/>
    </row>
    <row r="17" spans="1:34" ht="243.75">
      <c r="A17" s="43" t="s">
        <v>666</v>
      </c>
      <c r="B17" s="43" t="s">
        <v>308</v>
      </c>
      <c r="C17" s="44" t="s">
        <v>309</v>
      </c>
      <c r="D17" s="44" t="s">
        <v>553</v>
      </c>
      <c r="E17" s="44" t="s">
        <v>554</v>
      </c>
      <c r="F17" s="44" t="s">
        <v>667</v>
      </c>
      <c r="G17" s="43" t="s">
        <v>668</v>
      </c>
      <c r="H17" s="43" t="s">
        <v>669</v>
      </c>
      <c r="I17" s="51">
        <v>2018</v>
      </c>
      <c r="J17" s="44" t="s">
        <v>310</v>
      </c>
      <c r="K17" s="43"/>
      <c r="L17" s="43" t="s">
        <v>312</v>
      </c>
      <c r="M17" s="43"/>
      <c r="N17" s="43"/>
      <c r="O17" s="51" t="s">
        <v>29</v>
      </c>
      <c r="P17" s="57" t="s">
        <v>32</v>
      </c>
      <c r="Q17" s="44" t="s">
        <v>313</v>
      </c>
      <c r="R17" s="51" t="s">
        <v>29</v>
      </c>
      <c r="S17" s="43" t="s">
        <v>31</v>
      </c>
      <c r="T17" s="43" t="s">
        <v>4</v>
      </c>
      <c r="U17" s="43" t="s">
        <v>670</v>
      </c>
      <c r="V17" s="43"/>
      <c r="W17" s="44" t="s">
        <v>671</v>
      </c>
      <c r="X17" s="44" t="s">
        <v>672</v>
      </c>
      <c r="Y17" s="52" t="s">
        <v>673</v>
      </c>
      <c r="Z17" s="43"/>
      <c r="AA17" s="44" t="s">
        <v>674</v>
      </c>
      <c r="AB17" s="52" t="s">
        <v>675</v>
      </c>
      <c r="AC17" s="43"/>
      <c r="AD17" s="43"/>
      <c r="AE17" s="43"/>
      <c r="AF17" s="43"/>
      <c r="AG17" s="43"/>
      <c r="AH17" s="43"/>
    </row>
    <row r="18" spans="1:34" ht="165">
      <c r="A18" s="43" t="s">
        <v>676</v>
      </c>
      <c r="B18" s="43" t="s">
        <v>315</v>
      </c>
      <c r="C18" s="44" t="s">
        <v>316</v>
      </c>
      <c r="D18" s="44" t="s">
        <v>677</v>
      </c>
      <c r="E18" s="44" t="s">
        <v>554</v>
      </c>
      <c r="F18" s="44" t="s">
        <v>678</v>
      </c>
      <c r="G18" s="43" t="s">
        <v>679</v>
      </c>
      <c r="H18" s="43" t="s">
        <v>680</v>
      </c>
      <c r="I18" s="51">
        <v>2018</v>
      </c>
      <c r="J18" s="44" t="s">
        <v>317</v>
      </c>
      <c r="K18" s="43"/>
      <c r="L18" s="43" t="s">
        <v>312</v>
      </c>
      <c r="M18" s="57" t="s">
        <v>681</v>
      </c>
      <c r="N18" s="57"/>
      <c r="O18" s="56" t="s">
        <v>29</v>
      </c>
      <c r="P18" s="57" t="s">
        <v>207</v>
      </c>
      <c r="Q18" s="52" t="s">
        <v>319</v>
      </c>
      <c r="R18" s="56" t="s">
        <v>525</v>
      </c>
      <c r="S18" s="57" t="s">
        <v>31</v>
      </c>
      <c r="T18" s="43" t="s">
        <v>4</v>
      </c>
      <c r="U18" s="57" t="s">
        <v>682</v>
      </c>
      <c r="V18" s="43"/>
      <c r="W18" s="43"/>
      <c r="X18" s="52" t="s">
        <v>683</v>
      </c>
      <c r="Y18" s="43"/>
      <c r="Z18" s="43"/>
      <c r="AA18" s="52" t="s">
        <v>684</v>
      </c>
      <c r="AB18" s="43"/>
      <c r="AC18" s="43"/>
      <c r="AD18" s="43"/>
      <c r="AE18" s="43"/>
      <c r="AF18" s="43"/>
      <c r="AG18" s="43"/>
      <c r="AH18" s="43"/>
    </row>
    <row r="19" spans="1:34" ht="203.25">
      <c r="A19" s="43" t="s">
        <v>685</v>
      </c>
      <c r="B19" s="43" t="s">
        <v>320</v>
      </c>
      <c r="C19" s="44" t="s">
        <v>321</v>
      </c>
      <c r="D19" s="44" t="s">
        <v>677</v>
      </c>
      <c r="E19" s="44" t="s">
        <v>554</v>
      </c>
      <c r="F19" s="44" t="s">
        <v>686</v>
      </c>
      <c r="G19" s="43" t="s">
        <v>589</v>
      </c>
      <c r="H19" s="43" t="s">
        <v>687</v>
      </c>
      <c r="I19" s="51">
        <v>2018</v>
      </c>
      <c r="J19" s="44" t="s">
        <v>322</v>
      </c>
      <c r="K19" s="43"/>
      <c r="L19" s="43" t="s">
        <v>312</v>
      </c>
      <c r="M19" s="43"/>
      <c r="N19" s="57" t="s">
        <v>688</v>
      </c>
      <c r="O19" s="56" t="s">
        <v>29</v>
      </c>
      <c r="P19" s="57" t="s">
        <v>32</v>
      </c>
      <c r="Q19" s="52" t="s">
        <v>689</v>
      </c>
      <c r="R19" s="56" t="s">
        <v>29</v>
      </c>
      <c r="S19" s="43" t="s">
        <v>31</v>
      </c>
      <c r="T19" s="43" t="s">
        <v>4</v>
      </c>
      <c r="U19" s="43" t="s">
        <v>690</v>
      </c>
      <c r="V19" s="43"/>
      <c r="W19" s="52" t="s">
        <v>691</v>
      </c>
      <c r="X19" s="43"/>
      <c r="Y19" s="43"/>
      <c r="Z19" s="43"/>
      <c r="AA19" s="52" t="s">
        <v>692</v>
      </c>
      <c r="AB19" s="52" t="s">
        <v>693</v>
      </c>
      <c r="AC19" s="43"/>
      <c r="AD19" s="43"/>
      <c r="AE19" s="43"/>
      <c r="AF19" s="43"/>
      <c r="AG19" s="43"/>
      <c r="AH19" s="43"/>
    </row>
    <row r="20" spans="1:34" ht="90.75">
      <c r="A20" s="43" t="s">
        <v>694</v>
      </c>
      <c r="B20" s="43" t="s">
        <v>323</v>
      </c>
      <c r="C20" s="44" t="s">
        <v>324</v>
      </c>
      <c r="D20" s="44" t="s">
        <v>553</v>
      </c>
      <c r="E20" s="44" t="s">
        <v>554</v>
      </c>
      <c r="F20" s="44" t="s">
        <v>695</v>
      </c>
      <c r="G20" s="43" t="s">
        <v>696</v>
      </c>
      <c r="H20" s="43" t="s">
        <v>697</v>
      </c>
      <c r="I20" s="51">
        <v>2018</v>
      </c>
      <c r="J20" s="44" t="s">
        <v>325</v>
      </c>
      <c r="K20" s="43"/>
      <c r="L20" s="57" t="s">
        <v>284</v>
      </c>
      <c r="M20" s="57" t="s">
        <v>698</v>
      </c>
      <c r="N20" s="43"/>
      <c r="O20" s="51" t="s">
        <v>525</v>
      </c>
      <c r="P20" s="43" t="s">
        <v>299</v>
      </c>
      <c r="Q20" s="44" t="s">
        <v>699</v>
      </c>
      <c r="R20" s="51" t="s">
        <v>525</v>
      </c>
      <c r="S20" s="43" t="s">
        <v>700</v>
      </c>
      <c r="T20" s="43" t="s">
        <v>4</v>
      </c>
      <c r="U20" s="43" t="s">
        <v>701</v>
      </c>
      <c r="V20" s="43"/>
      <c r="W20" s="43"/>
      <c r="X20" s="43"/>
      <c r="Y20" s="43"/>
      <c r="Z20" s="43"/>
      <c r="AA20" s="43"/>
      <c r="AB20" s="43"/>
      <c r="AC20" s="43"/>
      <c r="AD20" s="43"/>
      <c r="AE20" s="43"/>
      <c r="AF20" s="43"/>
      <c r="AG20" s="43"/>
      <c r="AH20" s="43"/>
    </row>
    <row r="21" spans="1:34" ht="60.75">
      <c r="A21" s="43" t="s">
        <v>702</v>
      </c>
      <c r="B21" s="43" t="s">
        <v>326</v>
      </c>
      <c r="C21" s="44" t="s">
        <v>327</v>
      </c>
      <c r="D21" s="44" t="s">
        <v>703</v>
      </c>
      <c r="E21" s="44" t="s">
        <v>554</v>
      </c>
      <c r="F21" s="44" t="s">
        <v>704</v>
      </c>
      <c r="G21" s="43" t="s">
        <v>705</v>
      </c>
      <c r="H21" s="43" t="s">
        <v>706</v>
      </c>
      <c r="I21" s="51">
        <v>2017</v>
      </c>
      <c r="J21" s="44" t="s">
        <v>328</v>
      </c>
      <c r="K21" s="43"/>
      <c r="L21" s="43"/>
      <c r="M21" s="43"/>
      <c r="N21" s="57" t="s">
        <v>707</v>
      </c>
      <c r="O21" s="56" t="s">
        <v>525</v>
      </c>
      <c r="P21" s="43" t="s">
        <v>299</v>
      </c>
      <c r="Q21" s="52" t="s">
        <v>708</v>
      </c>
      <c r="R21" s="56" t="s">
        <v>525</v>
      </c>
      <c r="S21" s="57" t="s">
        <v>31</v>
      </c>
      <c r="T21" s="57" t="s">
        <v>4</v>
      </c>
      <c r="U21" s="57" t="s">
        <v>700</v>
      </c>
      <c r="V21" s="43"/>
      <c r="W21" s="43"/>
      <c r="X21" s="43"/>
      <c r="Y21" s="43"/>
      <c r="Z21" s="43"/>
      <c r="AA21" s="43"/>
      <c r="AB21" s="43"/>
      <c r="AC21" s="43"/>
      <c r="AD21" s="43"/>
      <c r="AE21" s="43"/>
      <c r="AF21" s="43"/>
      <c r="AG21" s="43"/>
      <c r="AH21" s="43"/>
    </row>
    <row r="22" spans="1:34" ht="165">
      <c r="A22" s="43" t="s">
        <v>96</v>
      </c>
      <c r="B22" s="43" t="s">
        <v>329</v>
      </c>
      <c r="C22" s="44" t="s">
        <v>101</v>
      </c>
      <c r="D22" s="44" t="s">
        <v>709</v>
      </c>
      <c r="E22" s="44" t="s">
        <v>554</v>
      </c>
      <c r="F22" s="44" t="s">
        <v>710</v>
      </c>
      <c r="G22" s="43" t="s">
        <v>711</v>
      </c>
      <c r="H22" s="43" t="s">
        <v>712</v>
      </c>
      <c r="I22" s="51">
        <v>2017</v>
      </c>
      <c r="J22" s="44" t="s">
        <v>330</v>
      </c>
      <c r="K22" s="43"/>
      <c r="L22" s="43" t="s">
        <v>312</v>
      </c>
      <c r="M22" s="57" t="s">
        <v>713</v>
      </c>
      <c r="N22" s="57" t="s">
        <v>314</v>
      </c>
      <c r="O22" s="56" t="s">
        <v>29</v>
      </c>
      <c r="P22" s="57" t="s">
        <v>207</v>
      </c>
      <c r="Q22" s="52" t="s">
        <v>333</v>
      </c>
      <c r="R22" s="56" t="s">
        <v>29</v>
      </c>
      <c r="S22" s="57" t="s">
        <v>31</v>
      </c>
      <c r="T22" s="57" t="s">
        <v>4</v>
      </c>
      <c r="U22" s="57" t="s">
        <v>714</v>
      </c>
      <c r="V22" s="43"/>
      <c r="W22" s="52" t="s">
        <v>715</v>
      </c>
      <c r="X22" s="52" t="s">
        <v>716</v>
      </c>
      <c r="Y22" s="52" t="s">
        <v>717</v>
      </c>
      <c r="Z22" s="43"/>
      <c r="AA22" s="43"/>
      <c r="AB22" s="43"/>
      <c r="AC22" s="43"/>
      <c r="AD22" s="43"/>
      <c r="AE22" s="43"/>
      <c r="AF22" s="43"/>
      <c r="AG22" s="43"/>
      <c r="AH22" s="43"/>
    </row>
    <row r="23" spans="1:34" ht="289.5">
      <c r="A23" s="43" t="s">
        <v>718</v>
      </c>
      <c r="B23" s="43" t="s">
        <v>335</v>
      </c>
      <c r="C23" s="44" t="s">
        <v>336</v>
      </c>
      <c r="D23" s="44" t="s">
        <v>719</v>
      </c>
      <c r="E23" s="44" t="s">
        <v>554</v>
      </c>
      <c r="F23" s="44" t="s">
        <v>720</v>
      </c>
      <c r="G23" s="43" t="s">
        <v>721</v>
      </c>
      <c r="H23" s="43" t="s">
        <v>722</v>
      </c>
      <c r="I23" s="51">
        <v>2017</v>
      </c>
      <c r="J23" s="44" t="s">
        <v>337</v>
      </c>
      <c r="K23" s="57"/>
      <c r="L23" s="57" t="s">
        <v>723</v>
      </c>
      <c r="M23" s="43"/>
      <c r="N23" s="43"/>
      <c r="O23" s="51" t="s">
        <v>29</v>
      </c>
      <c r="P23" s="43" t="s">
        <v>32</v>
      </c>
      <c r="Q23" s="44" t="s">
        <v>339</v>
      </c>
      <c r="R23" s="51" t="s">
        <v>29</v>
      </c>
      <c r="S23" s="43" t="s">
        <v>31</v>
      </c>
      <c r="T23" s="43" t="s">
        <v>4</v>
      </c>
      <c r="U23" s="43" t="s">
        <v>724</v>
      </c>
      <c r="V23" s="43"/>
      <c r="W23" s="44" t="s">
        <v>725</v>
      </c>
      <c r="X23" s="44" t="s">
        <v>726</v>
      </c>
      <c r="Y23" s="44" t="s">
        <v>727</v>
      </c>
      <c r="Z23" s="43"/>
      <c r="AA23" s="44" t="s">
        <v>728</v>
      </c>
      <c r="AB23" s="43"/>
      <c r="AC23" s="43"/>
      <c r="AD23" s="43"/>
      <c r="AE23" s="43"/>
      <c r="AF23" s="43"/>
      <c r="AG23" s="43"/>
      <c r="AH23" s="43"/>
    </row>
    <row r="24" spans="1:34" ht="228.75">
      <c r="A24" s="43" t="s">
        <v>110</v>
      </c>
      <c r="B24" s="43" t="s">
        <v>341</v>
      </c>
      <c r="C24" s="44" t="s">
        <v>111</v>
      </c>
      <c r="D24" s="44" t="s">
        <v>553</v>
      </c>
      <c r="E24" s="44" t="s">
        <v>554</v>
      </c>
      <c r="F24" s="44" t="s">
        <v>729</v>
      </c>
      <c r="G24" s="43" t="s">
        <v>730</v>
      </c>
      <c r="H24" s="43" t="s">
        <v>731</v>
      </c>
      <c r="I24" s="51">
        <v>2017</v>
      </c>
      <c r="J24" s="44" t="s">
        <v>342</v>
      </c>
      <c r="K24" s="43"/>
      <c r="L24" s="57" t="s">
        <v>732</v>
      </c>
      <c r="M24" s="43"/>
      <c r="N24" s="43"/>
      <c r="O24" s="51" t="s">
        <v>525</v>
      </c>
      <c r="P24" s="43" t="s">
        <v>299</v>
      </c>
      <c r="Q24" s="44" t="s">
        <v>733</v>
      </c>
      <c r="R24" s="51" t="s">
        <v>29</v>
      </c>
      <c r="S24" s="43" t="s">
        <v>31</v>
      </c>
      <c r="T24" s="43" t="s">
        <v>4</v>
      </c>
      <c r="U24" s="43" t="s">
        <v>222</v>
      </c>
      <c r="V24" s="43"/>
      <c r="W24" s="43"/>
      <c r="X24" s="43"/>
      <c r="Y24" s="43"/>
      <c r="Z24" s="43"/>
      <c r="AA24" s="44" t="s">
        <v>734</v>
      </c>
      <c r="AB24" s="44"/>
      <c r="AC24" s="43"/>
      <c r="AD24" s="43"/>
      <c r="AE24" s="43"/>
      <c r="AF24" s="43"/>
      <c r="AG24" s="43"/>
      <c r="AH24" s="43"/>
    </row>
    <row r="25" spans="1:34" ht="198">
      <c r="A25" s="43" t="s">
        <v>735</v>
      </c>
      <c r="B25" s="43" t="s">
        <v>343</v>
      </c>
      <c r="C25" s="44" t="s">
        <v>344</v>
      </c>
      <c r="D25" s="44" t="s">
        <v>709</v>
      </c>
      <c r="E25" s="44" t="s">
        <v>554</v>
      </c>
      <c r="F25" s="44" t="s">
        <v>736</v>
      </c>
      <c r="G25" s="43" t="s">
        <v>737</v>
      </c>
      <c r="H25" s="43" t="s">
        <v>738</v>
      </c>
      <c r="I25" s="51">
        <v>2016</v>
      </c>
      <c r="J25" s="44" t="s">
        <v>345</v>
      </c>
      <c r="K25" s="43"/>
      <c r="L25" s="43"/>
      <c r="M25" s="57" t="s">
        <v>713</v>
      </c>
      <c r="N25" s="57" t="s">
        <v>340</v>
      </c>
      <c r="O25" s="56" t="s">
        <v>29</v>
      </c>
      <c r="P25" s="43" t="s">
        <v>207</v>
      </c>
      <c r="Q25" s="44" t="s">
        <v>346</v>
      </c>
      <c r="R25" s="51" t="s">
        <v>525</v>
      </c>
      <c r="S25" s="43" t="s">
        <v>31</v>
      </c>
      <c r="T25" s="43" t="s">
        <v>4</v>
      </c>
      <c r="U25" s="43" t="s">
        <v>31</v>
      </c>
      <c r="V25" s="43"/>
      <c r="W25" s="44" t="s">
        <v>739</v>
      </c>
      <c r="X25" s="44" t="s">
        <v>740</v>
      </c>
      <c r="Y25" s="43"/>
      <c r="Z25" s="43"/>
      <c r="AA25" s="43"/>
      <c r="AB25" s="43"/>
      <c r="AC25" s="43"/>
      <c r="AD25" s="43"/>
      <c r="AE25" s="43"/>
      <c r="AF25" s="43"/>
      <c r="AG25" s="43"/>
      <c r="AH25" s="43"/>
    </row>
    <row r="26" spans="1:34" ht="60.75">
      <c r="A26" s="43" t="s">
        <v>741</v>
      </c>
      <c r="B26" s="43" t="s">
        <v>347</v>
      </c>
      <c r="C26" s="44" t="s">
        <v>348</v>
      </c>
      <c r="D26" s="44" t="s">
        <v>742</v>
      </c>
      <c r="E26" s="44" t="s">
        <v>554</v>
      </c>
      <c r="F26" s="44" t="s">
        <v>743</v>
      </c>
      <c r="G26" s="43" t="s">
        <v>744</v>
      </c>
      <c r="H26" s="43" t="s">
        <v>745</v>
      </c>
      <c r="I26" s="51">
        <v>2016</v>
      </c>
      <c r="J26" s="44" t="s">
        <v>349</v>
      </c>
      <c r="K26" s="57"/>
      <c r="L26" s="57" t="s">
        <v>746</v>
      </c>
      <c r="M26" s="43"/>
      <c r="N26" s="43"/>
      <c r="O26" s="51" t="s">
        <v>525</v>
      </c>
      <c r="P26" s="43" t="s">
        <v>299</v>
      </c>
      <c r="Q26" s="44" t="s">
        <v>747</v>
      </c>
      <c r="R26" s="51" t="s">
        <v>29</v>
      </c>
      <c r="S26" s="43" t="s">
        <v>31</v>
      </c>
      <c r="T26" s="43" t="s">
        <v>4</v>
      </c>
      <c r="U26" s="43" t="s">
        <v>31</v>
      </c>
      <c r="V26" s="43"/>
      <c r="W26" s="43"/>
      <c r="X26" s="43"/>
      <c r="Y26" s="43"/>
      <c r="Z26" s="43"/>
      <c r="AA26" s="43"/>
      <c r="AB26" s="43"/>
      <c r="AC26" s="43"/>
      <c r="AD26" s="43"/>
      <c r="AE26" s="43"/>
      <c r="AF26" s="43"/>
      <c r="AG26" s="43"/>
      <c r="AH26" s="43"/>
    </row>
    <row r="27" spans="1:34" ht="15" customHeight="1">
      <c r="A27" s="43" t="s">
        <v>748</v>
      </c>
      <c r="B27" s="43" t="s">
        <v>350</v>
      </c>
      <c r="C27" s="44" t="s">
        <v>351</v>
      </c>
      <c r="D27" s="44" t="s">
        <v>553</v>
      </c>
      <c r="E27" s="44" t="s">
        <v>554</v>
      </c>
      <c r="F27" s="44" t="s">
        <v>749</v>
      </c>
      <c r="G27" s="43" t="s">
        <v>750</v>
      </c>
      <c r="H27" s="43" t="s">
        <v>751</v>
      </c>
      <c r="I27" s="51">
        <v>2015</v>
      </c>
      <c r="J27" s="44" t="s">
        <v>352</v>
      </c>
      <c r="K27" s="43"/>
      <c r="L27" s="43"/>
      <c r="M27" s="43"/>
      <c r="N27" s="57" t="s">
        <v>752</v>
      </c>
      <c r="O27" s="51" t="s">
        <v>29</v>
      </c>
      <c r="P27" s="43" t="s">
        <v>32</v>
      </c>
      <c r="Q27" s="44" t="s">
        <v>353</v>
      </c>
      <c r="R27" s="51" t="s">
        <v>29</v>
      </c>
      <c r="S27" s="43" t="s">
        <v>31</v>
      </c>
      <c r="T27" s="43" t="s">
        <v>4</v>
      </c>
      <c r="U27" s="43" t="s">
        <v>753</v>
      </c>
      <c r="V27" s="44" t="s">
        <v>754</v>
      </c>
      <c r="W27" s="44" t="s">
        <v>755</v>
      </c>
      <c r="X27" s="43"/>
      <c r="Y27" s="43"/>
      <c r="Z27" s="43"/>
      <c r="AA27" s="43"/>
      <c r="AB27" s="43"/>
      <c r="AC27" s="43"/>
      <c r="AD27" s="43"/>
      <c r="AE27" s="43"/>
      <c r="AF27" s="43"/>
      <c r="AG27" s="43"/>
      <c r="AH27" s="43"/>
    </row>
    <row r="28" spans="1:34" ht="60.75">
      <c r="A28" s="43" t="s">
        <v>756</v>
      </c>
      <c r="B28" s="43" t="s">
        <v>354</v>
      </c>
      <c r="C28" s="44" t="s">
        <v>355</v>
      </c>
      <c r="D28" s="44" t="s">
        <v>553</v>
      </c>
      <c r="E28" s="44" t="s">
        <v>554</v>
      </c>
      <c r="F28" s="44" t="s">
        <v>757</v>
      </c>
      <c r="G28" s="43" t="s">
        <v>758</v>
      </c>
      <c r="H28" s="43" t="s">
        <v>759</v>
      </c>
      <c r="I28" s="51">
        <v>2015</v>
      </c>
      <c r="J28" s="44" t="s">
        <v>356</v>
      </c>
      <c r="K28" s="43"/>
      <c r="L28" s="57" t="s">
        <v>760</v>
      </c>
      <c r="M28" s="43"/>
      <c r="N28" s="57" t="s">
        <v>340</v>
      </c>
      <c r="O28" s="51" t="s">
        <v>29</v>
      </c>
      <c r="P28" s="43" t="s">
        <v>207</v>
      </c>
      <c r="Q28" s="44" t="s">
        <v>357</v>
      </c>
      <c r="R28" s="51" t="s">
        <v>525</v>
      </c>
      <c r="S28" s="43" t="s">
        <v>31</v>
      </c>
      <c r="T28" s="43" t="s">
        <v>4</v>
      </c>
      <c r="U28" s="43" t="s">
        <v>761</v>
      </c>
      <c r="V28" s="43"/>
      <c r="W28" s="44" t="s">
        <v>762</v>
      </c>
      <c r="X28" s="43"/>
      <c r="Y28" s="43"/>
      <c r="Z28" s="43"/>
      <c r="AA28" s="43"/>
      <c r="AB28" s="43"/>
      <c r="AC28" s="43"/>
      <c r="AD28" s="43"/>
      <c r="AE28" s="43"/>
      <c r="AF28" s="43"/>
      <c r="AG28" s="43"/>
      <c r="AH28" s="43"/>
    </row>
    <row r="29" spans="1:34" ht="106.5">
      <c r="A29" s="43" t="s">
        <v>748</v>
      </c>
      <c r="B29" s="43" t="s">
        <v>350</v>
      </c>
      <c r="C29" s="44" t="s">
        <v>358</v>
      </c>
      <c r="D29" s="44" t="s">
        <v>553</v>
      </c>
      <c r="E29" s="44" t="s">
        <v>554</v>
      </c>
      <c r="F29" s="44" t="s">
        <v>763</v>
      </c>
      <c r="G29" s="43" t="s">
        <v>764</v>
      </c>
      <c r="H29" s="43" t="s">
        <v>765</v>
      </c>
      <c r="I29" s="51">
        <v>2014</v>
      </c>
      <c r="J29" s="44" t="s">
        <v>359</v>
      </c>
      <c r="K29" s="43"/>
      <c r="L29" s="43"/>
      <c r="M29" s="57" t="s">
        <v>766</v>
      </c>
      <c r="N29" s="57" t="s">
        <v>767</v>
      </c>
      <c r="O29" s="51" t="s">
        <v>525</v>
      </c>
      <c r="P29" s="43" t="s">
        <v>299</v>
      </c>
      <c r="Q29" s="44" t="s">
        <v>768</v>
      </c>
      <c r="R29" s="51" t="s">
        <v>525</v>
      </c>
      <c r="S29" s="43" t="s">
        <v>31</v>
      </c>
      <c r="T29" s="43" t="s">
        <v>4</v>
      </c>
      <c r="U29" s="43" t="s">
        <v>31</v>
      </c>
      <c r="V29" s="44" t="s">
        <v>769</v>
      </c>
      <c r="W29" s="44" t="s">
        <v>770</v>
      </c>
      <c r="X29" s="43"/>
      <c r="Y29" s="43"/>
      <c r="Z29" s="43"/>
      <c r="AA29" s="43"/>
      <c r="AB29" s="43"/>
      <c r="AC29" s="43"/>
      <c r="AD29" s="43"/>
      <c r="AE29" s="43"/>
      <c r="AF29" s="43"/>
      <c r="AG29" s="43"/>
      <c r="AH29" s="43"/>
    </row>
    <row r="30" spans="1:34" ht="106.5">
      <c r="A30" s="43" t="s">
        <v>748</v>
      </c>
      <c r="B30" s="43" t="s">
        <v>350</v>
      </c>
      <c r="C30" s="44" t="s">
        <v>360</v>
      </c>
      <c r="D30" s="44" t="s">
        <v>623</v>
      </c>
      <c r="E30" s="44" t="s">
        <v>554</v>
      </c>
      <c r="F30" s="44" t="s">
        <v>771</v>
      </c>
      <c r="G30" s="43" t="s">
        <v>772</v>
      </c>
      <c r="H30" s="43" t="s">
        <v>773</v>
      </c>
      <c r="I30" s="51">
        <v>2014</v>
      </c>
      <c r="J30" s="44" t="s">
        <v>361</v>
      </c>
      <c r="K30" s="43"/>
      <c r="L30" s="57" t="s">
        <v>774</v>
      </c>
      <c r="M30" s="43"/>
      <c r="N30" s="43"/>
      <c r="O30" s="51" t="s">
        <v>525</v>
      </c>
      <c r="P30" s="43" t="s">
        <v>299</v>
      </c>
      <c r="Q30" s="44" t="s">
        <v>775</v>
      </c>
      <c r="R30" s="51" t="s">
        <v>525</v>
      </c>
      <c r="S30" s="43" t="s">
        <v>31</v>
      </c>
      <c r="T30" s="43" t="s">
        <v>4</v>
      </c>
      <c r="U30" s="43" t="s">
        <v>31</v>
      </c>
      <c r="V30" s="43"/>
      <c r="W30" s="43"/>
      <c r="X30" s="43"/>
      <c r="Y30" s="43"/>
      <c r="Z30" s="43"/>
      <c r="AA30" s="43"/>
      <c r="AB30" s="43"/>
      <c r="AC30" s="43"/>
      <c r="AD30" s="43"/>
      <c r="AE30" s="43"/>
      <c r="AF30" s="43"/>
      <c r="AG30" s="43"/>
      <c r="AH30" s="43"/>
    </row>
    <row r="31" spans="1:34" ht="15" customHeight="1">
      <c r="A31" s="43" t="s">
        <v>776</v>
      </c>
      <c r="B31" s="43" t="s">
        <v>362</v>
      </c>
      <c r="C31" s="44" t="s">
        <v>363</v>
      </c>
      <c r="D31" s="44" t="s">
        <v>576</v>
      </c>
      <c r="E31" s="44" t="s">
        <v>554</v>
      </c>
      <c r="F31" s="44" t="s">
        <v>777</v>
      </c>
      <c r="G31" s="43" t="s">
        <v>778</v>
      </c>
      <c r="H31" s="43" t="s">
        <v>779</v>
      </c>
      <c r="I31" s="51">
        <v>2014</v>
      </c>
      <c r="J31" s="44"/>
      <c r="K31" s="43"/>
      <c r="L31" s="43"/>
      <c r="M31" s="43"/>
      <c r="N31" s="57" t="s">
        <v>780</v>
      </c>
      <c r="O31" s="51" t="s">
        <v>29</v>
      </c>
      <c r="P31" s="43" t="s">
        <v>32</v>
      </c>
      <c r="Q31" s="44" t="s">
        <v>365</v>
      </c>
      <c r="R31" s="51" t="s">
        <v>29</v>
      </c>
      <c r="S31" s="43" t="s">
        <v>31</v>
      </c>
      <c r="T31" s="43" t="s">
        <v>4</v>
      </c>
      <c r="U31" s="43" t="s">
        <v>370</v>
      </c>
      <c r="V31" s="44" t="s">
        <v>781</v>
      </c>
      <c r="W31" s="44" t="s">
        <v>782</v>
      </c>
      <c r="X31" s="43"/>
      <c r="Y31" s="44" t="s">
        <v>783</v>
      </c>
      <c r="Z31" s="43"/>
      <c r="AA31" s="44" t="s">
        <v>784</v>
      </c>
      <c r="AB31" s="44" t="s">
        <v>785</v>
      </c>
      <c r="AC31" s="43"/>
      <c r="AD31" s="43"/>
      <c r="AE31" s="43"/>
      <c r="AF31" s="43"/>
      <c r="AG31" s="43"/>
      <c r="AH31" s="43"/>
    </row>
    <row r="42" spans="15:18" s="6" customFormat="1">
      <c r="O42" s="7"/>
      <c r="R42" s="7"/>
    </row>
    <row r="44" spans="15:18" s="6" customFormat="1">
      <c r="O44" s="7"/>
      <c r="R44" s="7"/>
    </row>
    <row r="49" spans="15:18" s="6" customFormat="1">
      <c r="O49" s="7"/>
      <c r="R49" s="7"/>
    </row>
    <row r="78" spans="15:18" s="6" customFormat="1">
      <c r="O78" s="7"/>
      <c r="R78" s="7"/>
    </row>
    <row r="80" spans="15:18" s="6" customFormat="1">
      <c r="O80" s="7"/>
      <c r="R80" s="7"/>
    </row>
    <row r="82" spans="15:18" s="6" customFormat="1">
      <c r="O82" s="7"/>
      <c r="R82" s="7"/>
    </row>
    <row r="83" spans="15:18" s="6" customFormat="1">
      <c r="O83" s="7"/>
      <c r="R83" s="7"/>
    </row>
    <row r="88" spans="15:18" s="6" customFormat="1">
      <c r="O88" s="7"/>
      <c r="R88" s="7"/>
    </row>
    <row r="90" spans="15:18" s="6" customFormat="1">
      <c r="O90" s="7"/>
      <c r="R90" s="7"/>
    </row>
    <row r="93" spans="15:18" s="6" customFormat="1">
      <c r="O93" s="7"/>
      <c r="R93" s="7"/>
    </row>
    <row r="99" spans="15:18" s="6" customFormat="1">
      <c r="O99" s="7"/>
      <c r="R99" s="7"/>
    </row>
    <row r="101" spans="15:18" s="6" customFormat="1">
      <c r="O101" s="7"/>
      <c r="R101" s="7"/>
    </row>
    <row r="102" spans="15:18" s="6" customFormat="1">
      <c r="O102" s="7"/>
      <c r="R102" s="7"/>
    </row>
  </sheetData>
  <autoFilter ref="A1:W107" xr:uid="{00000000-0001-0000-0000-000000000000}">
    <filterColumn colId="13" showButton="0"/>
    <filterColumn colId="14" showButton="0"/>
    <filterColumn colId="15" showButton="0"/>
    <filterColumn colId="16" showButton="0"/>
    <filterColumn colId="17" showButton="0"/>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40DC6-088E-4DD8-B2EC-1CACF91B493C}">
  <dimension ref="A1:AH31"/>
  <sheetViews>
    <sheetView workbookViewId="0">
      <selection activeCell="J3" sqref="J3"/>
    </sheetView>
  </sheetViews>
  <sheetFormatPr defaultColWidth="9.140625" defaultRowHeight="15"/>
  <cols>
    <col min="1" max="1" width="16.140625" style="40" customWidth="1"/>
    <col min="2" max="2" width="18.28515625" style="40" customWidth="1"/>
    <col min="3" max="3" width="39.7109375" style="63" customWidth="1"/>
    <col min="4" max="4" width="30.42578125" style="63" customWidth="1"/>
    <col min="5" max="5" width="19.140625" style="63" customWidth="1"/>
    <col min="6" max="6" width="31" style="63" customWidth="1"/>
    <col min="7" max="7" width="17.7109375" style="63" customWidth="1"/>
    <col min="8" max="8" width="9.140625" style="40"/>
    <col min="9" max="9" width="21.140625" style="40" customWidth="1"/>
    <col min="10" max="10" width="52.7109375" style="40" customWidth="1"/>
    <col min="11" max="12" width="9.140625" style="40"/>
    <col min="13" max="13" width="27.5703125" style="40" customWidth="1"/>
    <col min="14" max="14" width="19.140625" style="40" customWidth="1"/>
    <col min="15" max="15" width="25.85546875" style="41" customWidth="1"/>
    <col min="16" max="16" width="15.28515625" style="40" customWidth="1"/>
    <col min="17" max="17" width="41.7109375" style="40" customWidth="1"/>
    <col min="18" max="18" width="25" style="41" customWidth="1"/>
    <col min="19" max="19" width="34.28515625" style="40" customWidth="1"/>
    <col min="20" max="20" width="11.140625" style="40" bestFit="1" customWidth="1"/>
    <col min="21" max="21" width="28.28515625" style="40" customWidth="1"/>
    <col min="22" max="22" width="74.85546875" style="40" customWidth="1"/>
    <col min="23" max="23" width="102.28515625" style="40" customWidth="1"/>
    <col min="24" max="24" width="135.85546875" style="40" customWidth="1"/>
    <col min="25" max="25" width="78.7109375" style="40" customWidth="1"/>
    <col min="26" max="26" width="13.7109375" style="40" bestFit="1" customWidth="1"/>
    <col min="27" max="27" width="103.42578125" style="40" customWidth="1"/>
    <col min="28" max="28" width="106.7109375" style="40" customWidth="1"/>
    <col min="29" max="29" width="132" style="40" customWidth="1"/>
    <col min="30" max="30" width="118.85546875" style="40" customWidth="1"/>
    <col min="31" max="31" width="146" style="40" customWidth="1"/>
    <col min="32" max="32" width="92" style="40" customWidth="1"/>
    <col min="33" max="33" width="97.85546875" style="40" customWidth="1"/>
    <col min="34" max="34" width="83.5703125" style="40" customWidth="1"/>
    <col min="35" max="16384" width="9.140625" style="40"/>
  </cols>
  <sheetData>
    <row r="1" spans="1:34" s="68" customFormat="1" ht="30.75">
      <c r="A1" s="37" t="s">
        <v>786</v>
      </c>
      <c r="B1" s="37" t="s">
        <v>484</v>
      </c>
      <c r="C1" s="38" t="s">
        <v>485</v>
      </c>
      <c r="D1" s="38" t="s">
        <v>486</v>
      </c>
      <c r="E1" s="38" t="s">
        <v>487</v>
      </c>
      <c r="F1" s="38" t="s">
        <v>488</v>
      </c>
      <c r="G1" s="38" t="s">
        <v>489</v>
      </c>
      <c r="H1" s="39" t="s">
        <v>490</v>
      </c>
      <c r="I1" s="37" t="s">
        <v>491</v>
      </c>
      <c r="J1" s="37" t="s">
        <v>492</v>
      </c>
      <c r="K1" s="37" t="s">
        <v>493</v>
      </c>
      <c r="L1" s="37" t="s">
        <v>494</v>
      </c>
      <c r="M1" s="38" t="s">
        <v>495</v>
      </c>
      <c r="N1" s="37" t="s">
        <v>496</v>
      </c>
      <c r="O1" s="37" t="s">
        <v>497</v>
      </c>
      <c r="P1" s="38" t="s">
        <v>16</v>
      </c>
      <c r="Q1" s="50" t="s">
        <v>20</v>
      </c>
      <c r="R1" s="50" t="s">
        <v>498</v>
      </c>
      <c r="S1" s="50" t="s">
        <v>15</v>
      </c>
      <c r="T1" s="50" t="s">
        <v>499</v>
      </c>
      <c r="U1" s="50" t="s">
        <v>500</v>
      </c>
      <c r="V1" s="50" t="s">
        <v>501</v>
      </c>
      <c r="W1" s="50" t="s">
        <v>502</v>
      </c>
      <c r="X1" s="50" t="s">
        <v>503</v>
      </c>
      <c r="Y1" s="50" t="s">
        <v>504</v>
      </c>
      <c r="Z1" s="50" t="s">
        <v>505</v>
      </c>
      <c r="AA1" s="50" t="s">
        <v>506</v>
      </c>
      <c r="AB1" s="50" t="s">
        <v>507</v>
      </c>
      <c r="AC1" s="50" t="s">
        <v>508</v>
      </c>
      <c r="AD1" s="50" t="s">
        <v>509</v>
      </c>
      <c r="AE1" s="50" t="s">
        <v>510</v>
      </c>
      <c r="AF1" s="50" t="s">
        <v>511</v>
      </c>
      <c r="AG1" s="50" t="s">
        <v>512</v>
      </c>
      <c r="AH1" s="50" t="s">
        <v>513</v>
      </c>
    </row>
    <row r="2" spans="1:34" ht="102" customHeight="1">
      <c r="A2" s="43" t="s">
        <v>514</v>
      </c>
      <c r="B2" s="43" t="s">
        <v>515</v>
      </c>
      <c r="C2" s="44" t="s">
        <v>516</v>
      </c>
      <c r="D2" s="44" t="s">
        <v>517</v>
      </c>
      <c r="E2" s="44" t="s">
        <v>518</v>
      </c>
      <c r="F2" s="44" t="s">
        <v>519</v>
      </c>
      <c r="G2" s="44" t="s">
        <v>520</v>
      </c>
      <c r="H2" s="43" t="s">
        <v>521</v>
      </c>
      <c r="I2" s="43">
        <v>2023</v>
      </c>
      <c r="J2" s="43" t="s">
        <v>522</v>
      </c>
      <c r="K2" s="43" t="s">
        <v>523</v>
      </c>
      <c r="L2" s="43"/>
      <c r="M2" s="43" t="s">
        <v>524</v>
      </c>
      <c r="N2" s="43"/>
      <c r="O2" s="56" t="s">
        <v>525</v>
      </c>
      <c r="P2" s="57" t="s">
        <v>207</v>
      </c>
      <c r="Q2" s="57" t="s">
        <v>526</v>
      </c>
      <c r="R2" s="56"/>
      <c r="S2" s="57"/>
      <c r="T2" s="43"/>
      <c r="U2" s="43"/>
      <c r="V2" s="43"/>
      <c r="W2" s="43"/>
      <c r="X2" s="43"/>
      <c r="Y2" s="43"/>
      <c r="Z2" s="43"/>
      <c r="AA2" s="43"/>
      <c r="AB2" s="43"/>
      <c r="AC2" s="43"/>
      <c r="AD2" s="43"/>
      <c r="AE2" s="43"/>
      <c r="AF2" s="43"/>
      <c r="AG2" s="43"/>
      <c r="AH2" s="43"/>
    </row>
    <row r="3" spans="1:34" ht="409.6" customHeight="1">
      <c r="A3" s="43" t="s">
        <v>527</v>
      </c>
      <c r="B3" s="43" t="s">
        <v>260</v>
      </c>
      <c r="C3" s="44" t="s">
        <v>261</v>
      </c>
      <c r="D3" s="44" t="s">
        <v>517</v>
      </c>
      <c r="E3" s="44" t="s">
        <v>518</v>
      </c>
      <c r="F3" s="44" t="s">
        <v>528</v>
      </c>
      <c r="G3" s="44" t="s">
        <v>529</v>
      </c>
      <c r="H3" s="43" t="s">
        <v>530</v>
      </c>
      <c r="I3" s="43">
        <v>2023</v>
      </c>
      <c r="J3" s="43" t="s">
        <v>262</v>
      </c>
      <c r="K3" s="43" t="s">
        <v>523</v>
      </c>
      <c r="L3" s="43" t="s">
        <v>263</v>
      </c>
      <c r="M3" s="43" t="s">
        <v>531</v>
      </c>
      <c r="N3" s="43"/>
      <c r="O3" s="51" t="s">
        <v>29</v>
      </c>
      <c r="P3" s="43" t="s">
        <v>32</v>
      </c>
      <c r="Q3" s="43" t="s">
        <v>264</v>
      </c>
      <c r="R3" s="51" t="s">
        <v>525</v>
      </c>
      <c r="S3" s="43" t="s">
        <v>31</v>
      </c>
      <c r="T3" s="43" t="s">
        <v>4</v>
      </c>
      <c r="U3" s="43" t="s">
        <v>72</v>
      </c>
      <c r="V3" s="43"/>
      <c r="W3" s="43" t="s">
        <v>103</v>
      </c>
      <c r="X3" s="43"/>
      <c r="Y3" s="43"/>
      <c r="Z3" s="43"/>
      <c r="AA3" s="43"/>
      <c r="AB3" s="52" t="s">
        <v>532</v>
      </c>
      <c r="AC3" s="53" t="s">
        <v>533</v>
      </c>
      <c r="AD3" s="44" t="s">
        <v>534</v>
      </c>
      <c r="AE3" s="44" t="s">
        <v>535</v>
      </c>
      <c r="AF3" s="44" t="s">
        <v>536</v>
      </c>
      <c r="AG3" s="44" t="s">
        <v>537</v>
      </c>
      <c r="AH3" s="44" t="s">
        <v>538</v>
      </c>
    </row>
    <row r="4" spans="1:34" s="41" customFormat="1" ht="409.6" customHeight="1">
      <c r="A4" s="51" t="s">
        <v>539</v>
      </c>
      <c r="B4" s="51" t="s">
        <v>267</v>
      </c>
      <c r="C4" s="54" t="s">
        <v>268</v>
      </c>
      <c r="D4" s="54" t="s">
        <v>540</v>
      </c>
      <c r="E4" s="54" t="s">
        <v>541</v>
      </c>
      <c r="F4" s="54" t="s">
        <v>542</v>
      </c>
      <c r="G4" s="54" t="s">
        <v>543</v>
      </c>
      <c r="H4" s="51" t="s">
        <v>544</v>
      </c>
      <c r="I4" s="51">
        <v>2022</v>
      </c>
      <c r="J4" s="51" t="s">
        <v>269</v>
      </c>
      <c r="K4" s="51" t="s">
        <v>545</v>
      </c>
      <c r="L4" s="51"/>
      <c r="M4" s="51" t="s">
        <v>546</v>
      </c>
      <c r="N4" s="51"/>
      <c r="O4" s="51" t="s">
        <v>29</v>
      </c>
      <c r="P4" s="51" t="s">
        <v>32</v>
      </c>
      <c r="Q4" s="54" t="s">
        <v>547</v>
      </c>
      <c r="R4" s="51" t="s">
        <v>29</v>
      </c>
      <c r="S4" s="51" t="s">
        <v>548</v>
      </c>
      <c r="T4" s="51" t="s">
        <v>1</v>
      </c>
      <c r="U4" s="51"/>
      <c r="V4" s="51"/>
      <c r="W4" s="51"/>
      <c r="X4" s="55" t="s">
        <v>549</v>
      </c>
      <c r="Y4" s="51"/>
      <c r="Z4" s="51"/>
      <c r="AA4" s="51"/>
      <c r="AB4" s="51"/>
      <c r="AC4" s="46" t="s">
        <v>550</v>
      </c>
      <c r="AD4" s="46" t="s">
        <v>551</v>
      </c>
      <c r="AE4" s="51"/>
      <c r="AF4" s="51"/>
      <c r="AG4" s="51"/>
      <c r="AH4" s="51"/>
    </row>
    <row r="5" spans="1:34" s="41" customFormat="1" ht="409.6" customHeight="1">
      <c r="A5" s="51" t="s">
        <v>552</v>
      </c>
      <c r="B5" s="51" t="s">
        <v>270</v>
      </c>
      <c r="C5" s="54" t="s">
        <v>271</v>
      </c>
      <c r="D5" s="54" t="s">
        <v>553</v>
      </c>
      <c r="E5" s="54" t="s">
        <v>554</v>
      </c>
      <c r="F5" s="54" t="s">
        <v>555</v>
      </c>
      <c r="G5" s="54" t="s">
        <v>556</v>
      </c>
      <c r="H5" s="51" t="s">
        <v>557</v>
      </c>
      <c r="I5" s="51">
        <v>2023</v>
      </c>
      <c r="J5" s="51" t="s">
        <v>272</v>
      </c>
      <c r="K5" s="51" t="s">
        <v>523</v>
      </c>
      <c r="L5" s="51" t="s">
        <v>284</v>
      </c>
      <c r="M5" s="51" t="s">
        <v>558</v>
      </c>
      <c r="N5" s="51" t="s">
        <v>286</v>
      </c>
      <c r="O5" s="51" t="s">
        <v>29</v>
      </c>
      <c r="P5" s="51" t="s">
        <v>32</v>
      </c>
      <c r="Q5" s="54" t="s">
        <v>273</v>
      </c>
      <c r="R5" s="51" t="s">
        <v>29</v>
      </c>
      <c r="S5" s="51" t="s">
        <v>31</v>
      </c>
      <c r="T5" s="43" t="s">
        <v>4</v>
      </c>
      <c r="U5" s="54" t="s">
        <v>559</v>
      </c>
      <c r="V5" s="51"/>
      <c r="W5" s="51"/>
      <c r="X5" s="46" t="s">
        <v>560</v>
      </c>
      <c r="Y5" s="51"/>
      <c r="Z5" s="51"/>
      <c r="AA5" s="51"/>
      <c r="AB5" s="46" t="s">
        <v>561</v>
      </c>
      <c r="AC5" s="46" t="s">
        <v>562</v>
      </c>
      <c r="AD5" s="46" t="s">
        <v>563</v>
      </c>
      <c r="AE5" s="51"/>
      <c r="AF5" s="51"/>
      <c r="AG5" s="51"/>
      <c r="AH5" s="51"/>
    </row>
    <row r="6" spans="1:34" s="41" customFormat="1" ht="409.6" customHeight="1">
      <c r="A6" s="51" t="s">
        <v>564</v>
      </c>
      <c r="B6" s="51" t="s">
        <v>274</v>
      </c>
      <c r="C6" s="54" t="s">
        <v>275</v>
      </c>
      <c r="D6" s="54" t="s">
        <v>565</v>
      </c>
      <c r="E6" s="54" t="s">
        <v>554</v>
      </c>
      <c r="F6" s="54" t="s">
        <v>566</v>
      </c>
      <c r="G6" s="54" t="s">
        <v>567</v>
      </c>
      <c r="H6" s="51" t="s">
        <v>568</v>
      </c>
      <c r="I6" s="51">
        <v>2023</v>
      </c>
      <c r="J6" s="51" t="s">
        <v>276</v>
      </c>
      <c r="K6" s="51" t="s">
        <v>523</v>
      </c>
      <c r="L6" s="51"/>
      <c r="M6" s="43" t="s">
        <v>531</v>
      </c>
      <c r="N6" s="51" t="s">
        <v>290</v>
      </c>
      <c r="O6" s="51" t="s">
        <v>29</v>
      </c>
      <c r="P6" s="51" t="s">
        <v>207</v>
      </c>
      <c r="Q6" s="54" t="s">
        <v>569</v>
      </c>
      <c r="R6" s="51" t="s">
        <v>29</v>
      </c>
      <c r="S6" s="51" t="s">
        <v>31</v>
      </c>
      <c r="T6" s="43" t="s">
        <v>4</v>
      </c>
      <c r="U6" s="51" t="s">
        <v>570</v>
      </c>
      <c r="V6" s="51"/>
      <c r="W6" s="51"/>
      <c r="X6" s="46" t="s">
        <v>571</v>
      </c>
      <c r="Y6" s="51"/>
      <c r="Z6" s="51"/>
      <c r="AA6" s="56" t="s">
        <v>572</v>
      </c>
      <c r="AB6" s="51"/>
      <c r="AC6" s="46" t="s">
        <v>573</v>
      </c>
      <c r="AD6" s="46" t="s">
        <v>574</v>
      </c>
      <c r="AE6" s="51"/>
      <c r="AF6" s="51"/>
      <c r="AG6" s="51"/>
      <c r="AH6" s="51"/>
    </row>
    <row r="7" spans="1:34" ht="409.6" customHeight="1">
      <c r="A7" s="43" t="s">
        <v>575</v>
      </c>
      <c r="B7" s="43" t="s">
        <v>277</v>
      </c>
      <c r="C7" s="44" t="s">
        <v>278</v>
      </c>
      <c r="D7" s="44" t="s">
        <v>576</v>
      </c>
      <c r="E7" s="44" t="s">
        <v>554</v>
      </c>
      <c r="F7" s="44" t="s">
        <v>577</v>
      </c>
      <c r="G7" s="44" t="s">
        <v>578</v>
      </c>
      <c r="H7" s="43" t="s">
        <v>579</v>
      </c>
      <c r="I7" s="43">
        <v>2022</v>
      </c>
      <c r="J7" s="43" t="s">
        <v>279</v>
      </c>
      <c r="K7" s="43" t="s">
        <v>523</v>
      </c>
      <c r="L7" s="43" t="s">
        <v>580</v>
      </c>
      <c r="M7" s="43"/>
      <c r="N7" s="43"/>
      <c r="O7" s="51" t="s">
        <v>29</v>
      </c>
      <c r="P7" s="43" t="s">
        <v>32</v>
      </c>
      <c r="Q7" s="44" t="s">
        <v>280</v>
      </c>
      <c r="R7" s="51" t="s">
        <v>525</v>
      </c>
      <c r="S7" s="43" t="s">
        <v>31</v>
      </c>
      <c r="T7" s="43" t="s">
        <v>4</v>
      </c>
      <c r="U7" s="43" t="s">
        <v>581</v>
      </c>
      <c r="V7" s="43"/>
      <c r="W7" s="43"/>
      <c r="X7" s="44" t="s">
        <v>582</v>
      </c>
      <c r="Y7" s="44" t="s">
        <v>583</v>
      </c>
      <c r="Z7" s="43"/>
      <c r="AA7" s="44" t="s">
        <v>584</v>
      </c>
      <c r="AB7" s="43"/>
      <c r="AC7" s="52" t="s">
        <v>585</v>
      </c>
      <c r="AD7" s="43"/>
      <c r="AE7" s="43"/>
      <c r="AF7" s="43"/>
      <c r="AG7" s="43"/>
      <c r="AH7" s="43"/>
    </row>
    <row r="8" spans="1:34" ht="409.6" customHeight="1">
      <c r="A8" s="43" t="s">
        <v>586</v>
      </c>
      <c r="B8" s="43" t="s">
        <v>281</v>
      </c>
      <c r="C8" s="44" t="s">
        <v>282</v>
      </c>
      <c r="D8" s="44" t="s">
        <v>587</v>
      </c>
      <c r="E8" s="44" t="s">
        <v>554</v>
      </c>
      <c r="F8" s="44" t="s">
        <v>588</v>
      </c>
      <c r="G8" s="44" t="s">
        <v>589</v>
      </c>
      <c r="H8" s="43" t="s">
        <v>590</v>
      </c>
      <c r="I8" s="43">
        <v>2021</v>
      </c>
      <c r="J8" s="43" t="s">
        <v>283</v>
      </c>
      <c r="K8" s="43" t="s">
        <v>523</v>
      </c>
      <c r="L8" s="43" t="s">
        <v>284</v>
      </c>
      <c r="M8" s="43"/>
      <c r="N8" s="43" t="s">
        <v>591</v>
      </c>
      <c r="O8" s="51" t="s">
        <v>29</v>
      </c>
      <c r="P8" s="43"/>
      <c r="Q8" s="44" t="s">
        <v>285</v>
      </c>
      <c r="R8" s="51"/>
      <c r="S8" s="43"/>
      <c r="T8" s="43" t="s">
        <v>4</v>
      </c>
      <c r="U8" s="43"/>
      <c r="V8" s="43"/>
      <c r="W8" s="43"/>
      <c r="X8" s="52" t="s">
        <v>592</v>
      </c>
      <c r="Y8" s="44" t="s">
        <v>593</v>
      </c>
      <c r="Z8" s="43"/>
      <c r="AA8" s="44" t="s">
        <v>594</v>
      </c>
      <c r="AB8" s="43"/>
      <c r="AC8" s="44" t="s">
        <v>595</v>
      </c>
      <c r="AD8" s="43"/>
      <c r="AE8" s="43"/>
      <c r="AF8" s="43"/>
      <c r="AG8" s="43"/>
      <c r="AH8" s="43"/>
    </row>
    <row r="9" spans="1:34" ht="409.6" customHeight="1">
      <c r="A9" s="43" t="s">
        <v>527</v>
      </c>
      <c r="B9" s="43" t="s">
        <v>260</v>
      </c>
      <c r="C9" s="44" t="s">
        <v>287</v>
      </c>
      <c r="D9" s="44" t="s">
        <v>596</v>
      </c>
      <c r="E9" s="44" t="s">
        <v>554</v>
      </c>
      <c r="F9" s="44" t="s">
        <v>597</v>
      </c>
      <c r="G9" s="44" t="s">
        <v>589</v>
      </c>
      <c r="H9" s="43" t="s">
        <v>598</v>
      </c>
      <c r="I9" s="43">
        <v>2021</v>
      </c>
      <c r="J9" s="43" t="s">
        <v>288</v>
      </c>
      <c r="K9" s="43" t="s">
        <v>523</v>
      </c>
      <c r="L9" s="43" t="s">
        <v>263</v>
      </c>
      <c r="M9" s="43" t="s">
        <v>531</v>
      </c>
      <c r="N9" s="43"/>
      <c r="O9" s="51" t="s">
        <v>29</v>
      </c>
      <c r="P9" s="43" t="s">
        <v>207</v>
      </c>
      <c r="Q9" s="43" t="s">
        <v>289</v>
      </c>
      <c r="R9" s="51" t="s">
        <v>525</v>
      </c>
      <c r="S9" s="43" t="s">
        <v>31</v>
      </c>
      <c r="T9" s="43" t="s">
        <v>4</v>
      </c>
      <c r="U9" s="43" t="s">
        <v>72</v>
      </c>
      <c r="V9" s="43"/>
      <c r="W9" s="43"/>
      <c r="X9" s="52" t="s">
        <v>599</v>
      </c>
      <c r="Y9" s="43"/>
      <c r="Z9" s="43"/>
      <c r="AA9" s="44" t="s">
        <v>600</v>
      </c>
      <c r="AB9" s="43"/>
      <c r="AC9" s="44" t="s">
        <v>601</v>
      </c>
      <c r="AD9" s="43"/>
      <c r="AE9" s="43"/>
      <c r="AF9" s="43"/>
      <c r="AG9" s="43"/>
      <c r="AH9" s="43"/>
    </row>
    <row r="10" spans="1:34" ht="409.6" customHeight="1">
      <c r="A10" s="43" t="s">
        <v>602</v>
      </c>
      <c r="B10" s="43" t="s">
        <v>291</v>
      </c>
      <c r="C10" s="44" t="s">
        <v>292</v>
      </c>
      <c r="D10" s="44" t="s">
        <v>603</v>
      </c>
      <c r="E10" s="44" t="s">
        <v>554</v>
      </c>
      <c r="F10" s="44" t="s">
        <v>604</v>
      </c>
      <c r="G10" s="44" t="s">
        <v>589</v>
      </c>
      <c r="H10" s="43" t="s">
        <v>605</v>
      </c>
      <c r="I10" s="43">
        <v>2021</v>
      </c>
      <c r="J10" s="43" t="s">
        <v>293</v>
      </c>
      <c r="K10" s="43" t="s">
        <v>523</v>
      </c>
      <c r="L10" s="43" t="s">
        <v>312</v>
      </c>
      <c r="M10" s="43"/>
      <c r="N10" s="43"/>
      <c r="O10" s="51" t="s">
        <v>29</v>
      </c>
      <c r="P10" s="43" t="s">
        <v>207</v>
      </c>
      <c r="Q10" s="44" t="s">
        <v>295</v>
      </c>
      <c r="R10" s="51" t="s">
        <v>525</v>
      </c>
      <c r="S10" s="43" t="s">
        <v>31</v>
      </c>
      <c r="T10" s="43" t="s">
        <v>4</v>
      </c>
      <c r="U10" s="43" t="s">
        <v>606</v>
      </c>
      <c r="V10" s="43"/>
      <c r="W10" s="43"/>
      <c r="X10" s="43"/>
      <c r="Y10" s="43"/>
      <c r="Z10" s="43"/>
      <c r="AA10" s="44" t="s">
        <v>607</v>
      </c>
      <c r="AB10" s="43"/>
      <c r="AC10" s="44" t="s">
        <v>787</v>
      </c>
      <c r="AD10" s="44" t="s">
        <v>788</v>
      </c>
      <c r="AE10" s="43"/>
      <c r="AF10" s="43"/>
      <c r="AG10" s="43"/>
      <c r="AH10" s="43"/>
    </row>
    <row r="11" spans="1:34" ht="409.6" customHeight="1">
      <c r="A11" s="43" t="s">
        <v>610</v>
      </c>
      <c r="B11" s="43" t="s">
        <v>296</v>
      </c>
      <c r="C11" s="44" t="s">
        <v>297</v>
      </c>
      <c r="D11" s="44" t="s">
        <v>611</v>
      </c>
      <c r="E11" s="44" t="s">
        <v>554</v>
      </c>
      <c r="F11" s="44" t="s">
        <v>612</v>
      </c>
      <c r="G11" s="44" t="s">
        <v>613</v>
      </c>
      <c r="H11" s="43" t="s">
        <v>614</v>
      </c>
      <c r="I11" s="43">
        <v>2021</v>
      </c>
      <c r="J11" s="43" t="s">
        <v>298</v>
      </c>
      <c r="K11" s="43" t="s">
        <v>523</v>
      </c>
      <c r="L11" s="43" t="s">
        <v>263</v>
      </c>
      <c r="M11" s="43"/>
      <c r="N11" s="43"/>
      <c r="O11" s="51" t="s">
        <v>29</v>
      </c>
      <c r="P11" s="43" t="s">
        <v>194</v>
      </c>
      <c r="Q11" s="44" t="s">
        <v>615</v>
      </c>
      <c r="R11" s="51" t="s">
        <v>29</v>
      </c>
      <c r="S11" s="43" t="s">
        <v>31</v>
      </c>
      <c r="T11" s="43" t="s">
        <v>4</v>
      </c>
      <c r="U11" s="43" t="s">
        <v>31</v>
      </c>
      <c r="V11" s="43"/>
      <c r="W11" s="43"/>
      <c r="X11" s="43"/>
      <c r="Y11" s="43"/>
      <c r="Z11" s="43"/>
      <c r="AA11" s="44" t="s">
        <v>616</v>
      </c>
      <c r="AB11" s="43"/>
      <c r="AC11" s="44" t="s">
        <v>617</v>
      </c>
      <c r="AD11" s="44" t="s">
        <v>618</v>
      </c>
      <c r="AE11" s="44" t="s">
        <v>619</v>
      </c>
      <c r="AF11" s="52" t="s">
        <v>620</v>
      </c>
      <c r="AG11" s="44" t="s">
        <v>621</v>
      </c>
      <c r="AH11" s="43"/>
    </row>
    <row r="12" spans="1:34" ht="15" customHeight="1">
      <c r="A12" s="43" t="s">
        <v>622</v>
      </c>
      <c r="B12" s="43" t="s">
        <v>300</v>
      </c>
      <c r="C12" s="44" t="s">
        <v>149</v>
      </c>
      <c r="D12" s="44" t="s">
        <v>623</v>
      </c>
      <c r="E12" s="44" t="s">
        <v>554</v>
      </c>
      <c r="F12" s="44" t="s">
        <v>624</v>
      </c>
      <c r="G12" s="44" t="s">
        <v>625</v>
      </c>
      <c r="H12" s="43" t="s">
        <v>626</v>
      </c>
      <c r="I12" s="43">
        <v>2019</v>
      </c>
      <c r="J12" s="43" t="s">
        <v>301</v>
      </c>
      <c r="K12" s="43" t="s">
        <v>523</v>
      </c>
      <c r="L12" s="43" t="s">
        <v>263</v>
      </c>
      <c r="M12" s="43"/>
      <c r="N12" s="43"/>
      <c r="O12" s="51" t="s">
        <v>29</v>
      </c>
      <c r="P12" s="43" t="s">
        <v>207</v>
      </c>
      <c r="Q12" s="43" t="s">
        <v>627</v>
      </c>
      <c r="R12" s="51" t="s">
        <v>29</v>
      </c>
      <c r="S12" s="43" t="s">
        <v>628</v>
      </c>
      <c r="T12" s="43" t="s">
        <v>4</v>
      </c>
      <c r="U12" s="43" t="s">
        <v>629</v>
      </c>
      <c r="V12" s="43"/>
      <c r="W12" s="43"/>
      <c r="X12" s="43"/>
      <c r="Y12" s="43"/>
      <c r="Z12" s="43"/>
      <c r="AA12" s="43"/>
      <c r="AB12" s="43"/>
      <c r="AC12" s="44" t="s">
        <v>630</v>
      </c>
      <c r="AD12" s="43"/>
      <c r="AE12" s="43"/>
      <c r="AF12" s="43"/>
      <c r="AG12" s="43"/>
      <c r="AH12" s="43"/>
    </row>
    <row r="13" spans="1:34" s="49" customFormat="1" ht="15" customHeight="1">
      <c r="A13" s="57" t="s">
        <v>631</v>
      </c>
      <c r="B13" s="57" t="s">
        <v>632</v>
      </c>
      <c r="C13" s="52" t="s">
        <v>156</v>
      </c>
      <c r="D13" s="52" t="s">
        <v>553</v>
      </c>
      <c r="E13" s="52" t="s">
        <v>554</v>
      </c>
      <c r="F13" s="52" t="s">
        <v>633</v>
      </c>
      <c r="G13" s="52" t="s">
        <v>634</v>
      </c>
      <c r="H13" s="57" t="s">
        <v>635</v>
      </c>
      <c r="I13" s="57">
        <v>2019</v>
      </c>
      <c r="J13" s="57" t="s">
        <v>636</v>
      </c>
      <c r="K13" s="57" t="s">
        <v>523</v>
      </c>
      <c r="L13" s="57" t="s">
        <v>263</v>
      </c>
      <c r="M13" s="57"/>
      <c r="N13" s="57" t="s">
        <v>286</v>
      </c>
      <c r="O13" s="56" t="s">
        <v>525</v>
      </c>
      <c r="P13" s="57" t="s">
        <v>207</v>
      </c>
      <c r="Q13" s="52" t="s">
        <v>637</v>
      </c>
      <c r="R13" s="51" t="s">
        <v>525</v>
      </c>
      <c r="S13" s="52" t="s">
        <v>637</v>
      </c>
      <c r="T13" s="52" t="s">
        <v>637</v>
      </c>
      <c r="U13" s="52" t="s">
        <v>637</v>
      </c>
      <c r="V13" s="52" t="s">
        <v>637</v>
      </c>
      <c r="W13" s="52" t="s">
        <v>637</v>
      </c>
      <c r="X13" s="52" t="s">
        <v>637</v>
      </c>
      <c r="Y13" s="57"/>
      <c r="Z13" s="57"/>
      <c r="AA13" s="57"/>
      <c r="AB13" s="57"/>
      <c r="AC13" s="57"/>
      <c r="AD13" s="57"/>
      <c r="AE13" s="57"/>
      <c r="AF13" s="57"/>
      <c r="AG13" s="57"/>
      <c r="AH13" s="57"/>
    </row>
    <row r="14" spans="1:34" ht="409.6" customHeight="1">
      <c r="A14" s="43" t="s">
        <v>638</v>
      </c>
      <c r="B14" s="43" t="s">
        <v>302</v>
      </c>
      <c r="C14" s="44" t="s">
        <v>303</v>
      </c>
      <c r="D14" s="44" t="s">
        <v>639</v>
      </c>
      <c r="E14" s="44" t="s">
        <v>554</v>
      </c>
      <c r="F14" s="44" t="s">
        <v>640</v>
      </c>
      <c r="G14" s="44" t="s">
        <v>589</v>
      </c>
      <c r="H14" s="43" t="s">
        <v>641</v>
      </c>
      <c r="I14" s="43">
        <v>2018</v>
      </c>
      <c r="J14" s="43" t="s">
        <v>304</v>
      </c>
      <c r="K14" s="43" t="s">
        <v>523</v>
      </c>
      <c r="L14" s="43" t="s">
        <v>263</v>
      </c>
      <c r="M14" s="43"/>
      <c r="N14" s="43" t="s">
        <v>286</v>
      </c>
      <c r="O14" s="51" t="s">
        <v>29</v>
      </c>
      <c r="P14" s="43" t="s">
        <v>207</v>
      </c>
      <c r="Q14" s="44" t="s">
        <v>642</v>
      </c>
      <c r="R14" s="51" t="s">
        <v>29</v>
      </c>
      <c r="S14" s="43" t="s">
        <v>31</v>
      </c>
      <c r="T14" s="43" t="s">
        <v>4</v>
      </c>
      <c r="U14" s="43" t="s">
        <v>643</v>
      </c>
      <c r="V14" s="43"/>
      <c r="W14" s="43"/>
      <c r="X14" s="43"/>
      <c r="Y14" s="43"/>
      <c r="Z14" s="43"/>
      <c r="AA14" s="44" t="s">
        <v>644</v>
      </c>
      <c r="AB14" s="43"/>
      <c r="AC14" s="43"/>
      <c r="AD14" s="43"/>
      <c r="AE14" s="43"/>
      <c r="AF14" s="43"/>
      <c r="AG14" s="43"/>
      <c r="AH14" s="43"/>
    </row>
    <row r="15" spans="1:34" ht="409.6" customHeight="1">
      <c r="A15" s="43" t="s">
        <v>645</v>
      </c>
      <c r="B15" s="43" t="s">
        <v>646</v>
      </c>
      <c r="C15" s="44" t="s">
        <v>199</v>
      </c>
      <c r="D15" s="44" t="s">
        <v>647</v>
      </c>
      <c r="E15" s="44" t="s">
        <v>554</v>
      </c>
      <c r="F15" s="44" t="s">
        <v>648</v>
      </c>
      <c r="G15" s="44" t="s">
        <v>649</v>
      </c>
      <c r="H15" s="43" t="s">
        <v>650</v>
      </c>
      <c r="I15" s="43">
        <v>2018</v>
      </c>
      <c r="J15" s="43" t="s">
        <v>651</v>
      </c>
      <c r="K15" s="43" t="s">
        <v>652</v>
      </c>
      <c r="L15" s="43"/>
      <c r="M15" s="57" t="s">
        <v>653</v>
      </c>
      <c r="N15" s="43"/>
      <c r="O15" s="51" t="s">
        <v>525</v>
      </c>
      <c r="P15" s="43" t="s">
        <v>207</v>
      </c>
      <c r="Q15" s="43"/>
      <c r="R15" s="51" t="s">
        <v>525</v>
      </c>
      <c r="S15" s="43"/>
      <c r="T15" s="52" t="s">
        <v>637</v>
      </c>
      <c r="U15" s="52" t="s">
        <v>31</v>
      </c>
      <c r="V15" s="52" t="s">
        <v>637</v>
      </c>
      <c r="W15" s="52" t="s">
        <v>637</v>
      </c>
      <c r="X15" s="52" t="s">
        <v>637</v>
      </c>
      <c r="Y15" s="52" t="s">
        <v>637</v>
      </c>
      <c r="Z15" s="43"/>
      <c r="AA15" s="52" t="s">
        <v>637</v>
      </c>
      <c r="AB15" s="52" t="s">
        <v>637</v>
      </c>
      <c r="AC15" s="44" t="s">
        <v>654</v>
      </c>
      <c r="AD15" s="52" t="s">
        <v>637</v>
      </c>
      <c r="AE15" s="43"/>
      <c r="AF15" s="43"/>
      <c r="AG15" s="43"/>
      <c r="AH15" s="43"/>
    </row>
    <row r="16" spans="1:34" ht="409.6" customHeight="1">
      <c r="A16" s="43" t="s">
        <v>655</v>
      </c>
      <c r="B16" s="43" t="s">
        <v>305</v>
      </c>
      <c r="C16" s="44" t="s">
        <v>306</v>
      </c>
      <c r="D16" s="44" t="s">
        <v>553</v>
      </c>
      <c r="E16" s="44" t="s">
        <v>554</v>
      </c>
      <c r="F16" s="44" t="s">
        <v>656</v>
      </c>
      <c r="G16" s="44" t="s">
        <v>657</v>
      </c>
      <c r="H16" s="43" t="s">
        <v>658</v>
      </c>
      <c r="I16" s="43">
        <v>2018</v>
      </c>
      <c r="J16" s="43" t="s">
        <v>307</v>
      </c>
      <c r="K16" s="43" t="s">
        <v>523</v>
      </c>
      <c r="L16" s="43" t="s">
        <v>263</v>
      </c>
      <c r="M16" s="43"/>
      <c r="N16" s="57" t="s">
        <v>290</v>
      </c>
      <c r="O16" s="51"/>
      <c r="P16" s="43" t="s">
        <v>32</v>
      </c>
      <c r="Q16" s="43" t="s">
        <v>659</v>
      </c>
      <c r="R16" s="51" t="s">
        <v>29</v>
      </c>
      <c r="S16" s="43" t="s">
        <v>660</v>
      </c>
      <c r="T16" s="43" t="s">
        <v>4</v>
      </c>
      <c r="U16" s="43" t="s">
        <v>31</v>
      </c>
      <c r="V16" s="43"/>
      <c r="W16" s="43"/>
      <c r="X16" s="43"/>
      <c r="Y16" s="43"/>
      <c r="Z16" s="43"/>
      <c r="AA16" s="44" t="s">
        <v>661</v>
      </c>
      <c r="AB16" s="43"/>
      <c r="AC16" s="44" t="s">
        <v>662</v>
      </c>
      <c r="AD16" s="44" t="s">
        <v>663</v>
      </c>
      <c r="AE16" s="44" t="s">
        <v>664</v>
      </c>
      <c r="AF16" s="44" t="s">
        <v>665</v>
      </c>
      <c r="AG16" s="43"/>
      <c r="AH16" s="43"/>
    </row>
    <row r="17" spans="1:34" ht="243.75">
      <c r="A17" s="43" t="s">
        <v>666</v>
      </c>
      <c r="B17" s="43" t="s">
        <v>308</v>
      </c>
      <c r="C17" s="44" t="s">
        <v>309</v>
      </c>
      <c r="D17" s="44" t="s">
        <v>553</v>
      </c>
      <c r="E17" s="44" t="s">
        <v>554</v>
      </c>
      <c r="F17" s="44" t="s">
        <v>667</v>
      </c>
      <c r="G17" s="44" t="s">
        <v>668</v>
      </c>
      <c r="H17" s="43" t="s">
        <v>669</v>
      </c>
      <c r="I17" s="43">
        <v>2018</v>
      </c>
      <c r="J17" s="43" t="s">
        <v>310</v>
      </c>
      <c r="K17" s="43" t="s">
        <v>523</v>
      </c>
      <c r="L17" s="43" t="s">
        <v>312</v>
      </c>
      <c r="M17" s="43"/>
      <c r="N17" s="43"/>
      <c r="O17" s="51" t="s">
        <v>29</v>
      </c>
      <c r="P17" s="57" t="s">
        <v>32</v>
      </c>
      <c r="Q17" s="44" t="s">
        <v>313</v>
      </c>
      <c r="R17" s="51" t="s">
        <v>29</v>
      </c>
      <c r="S17" s="43" t="s">
        <v>31</v>
      </c>
      <c r="T17" s="43" t="s">
        <v>4</v>
      </c>
      <c r="U17" s="43" t="s">
        <v>670</v>
      </c>
      <c r="V17" s="43"/>
      <c r="W17" s="44" t="s">
        <v>671</v>
      </c>
      <c r="X17" s="44" t="s">
        <v>672</v>
      </c>
      <c r="Y17" s="52" t="s">
        <v>673</v>
      </c>
      <c r="Z17" s="43"/>
      <c r="AA17" s="44" t="s">
        <v>674</v>
      </c>
      <c r="AB17" s="52" t="s">
        <v>675</v>
      </c>
      <c r="AC17" s="43"/>
      <c r="AD17" s="43"/>
      <c r="AE17" s="43"/>
      <c r="AF17" s="43"/>
      <c r="AG17" s="43"/>
      <c r="AH17" s="43"/>
    </row>
    <row r="18" spans="1:34" ht="165">
      <c r="A18" s="43" t="s">
        <v>676</v>
      </c>
      <c r="B18" s="43" t="s">
        <v>315</v>
      </c>
      <c r="C18" s="44" t="s">
        <v>316</v>
      </c>
      <c r="D18" s="44" t="s">
        <v>677</v>
      </c>
      <c r="E18" s="44" t="s">
        <v>554</v>
      </c>
      <c r="F18" s="44" t="s">
        <v>678</v>
      </c>
      <c r="G18" s="44" t="s">
        <v>679</v>
      </c>
      <c r="H18" s="43" t="s">
        <v>680</v>
      </c>
      <c r="I18" s="43">
        <v>2018</v>
      </c>
      <c r="J18" s="43" t="s">
        <v>317</v>
      </c>
      <c r="K18" s="43" t="s">
        <v>523</v>
      </c>
      <c r="L18" s="43" t="s">
        <v>312</v>
      </c>
      <c r="M18" s="57" t="s">
        <v>681</v>
      </c>
      <c r="N18" s="57"/>
      <c r="O18" s="56" t="s">
        <v>29</v>
      </c>
      <c r="P18" s="57" t="s">
        <v>207</v>
      </c>
      <c r="Q18" s="52" t="s">
        <v>319</v>
      </c>
      <c r="R18" s="56" t="s">
        <v>525</v>
      </c>
      <c r="S18" s="57" t="s">
        <v>31</v>
      </c>
      <c r="T18" s="43" t="s">
        <v>4</v>
      </c>
      <c r="U18" s="57" t="s">
        <v>682</v>
      </c>
      <c r="V18" s="43"/>
      <c r="W18" s="43"/>
      <c r="X18" s="52" t="s">
        <v>683</v>
      </c>
      <c r="Y18" s="43"/>
      <c r="Z18" s="43"/>
      <c r="AA18" s="52" t="s">
        <v>684</v>
      </c>
      <c r="AB18" s="43"/>
      <c r="AC18" s="43"/>
      <c r="AD18" s="43"/>
      <c r="AE18" s="43"/>
      <c r="AF18" s="43"/>
      <c r="AG18" s="43"/>
      <c r="AH18" s="43"/>
    </row>
    <row r="19" spans="1:34" ht="203.25">
      <c r="A19" s="43" t="s">
        <v>685</v>
      </c>
      <c r="B19" s="43" t="s">
        <v>320</v>
      </c>
      <c r="C19" s="44" t="s">
        <v>321</v>
      </c>
      <c r="D19" s="44" t="s">
        <v>677</v>
      </c>
      <c r="E19" s="44" t="s">
        <v>554</v>
      </c>
      <c r="F19" s="44" t="s">
        <v>686</v>
      </c>
      <c r="G19" s="44" t="s">
        <v>589</v>
      </c>
      <c r="H19" s="43" t="s">
        <v>687</v>
      </c>
      <c r="I19" s="43">
        <v>2018</v>
      </c>
      <c r="J19" s="43" t="s">
        <v>322</v>
      </c>
      <c r="K19" s="43" t="s">
        <v>523</v>
      </c>
      <c r="L19" s="43" t="s">
        <v>312</v>
      </c>
      <c r="M19" s="43"/>
      <c r="N19" s="57" t="s">
        <v>688</v>
      </c>
      <c r="O19" s="56" t="s">
        <v>29</v>
      </c>
      <c r="P19" s="57" t="s">
        <v>32</v>
      </c>
      <c r="Q19" s="52" t="s">
        <v>689</v>
      </c>
      <c r="R19" s="56" t="s">
        <v>29</v>
      </c>
      <c r="S19" s="43" t="s">
        <v>31</v>
      </c>
      <c r="T19" s="43" t="s">
        <v>4</v>
      </c>
      <c r="U19" s="43" t="s">
        <v>690</v>
      </c>
      <c r="V19" s="43"/>
      <c r="W19" s="52" t="s">
        <v>691</v>
      </c>
      <c r="X19" s="43"/>
      <c r="Y19" s="43"/>
      <c r="Z19" s="43"/>
      <c r="AA19" s="52" t="s">
        <v>692</v>
      </c>
      <c r="AB19" s="52" t="s">
        <v>693</v>
      </c>
      <c r="AC19" s="43"/>
      <c r="AD19" s="43"/>
      <c r="AE19" s="43"/>
      <c r="AF19" s="43"/>
      <c r="AG19" s="43"/>
      <c r="AH19" s="43"/>
    </row>
    <row r="20" spans="1:34" ht="228.75">
      <c r="A20" s="43" t="s">
        <v>694</v>
      </c>
      <c r="B20" s="43" t="s">
        <v>323</v>
      </c>
      <c r="C20" s="44" t="s">
        <v>324</v>
      </c>
      <c r="D20" s="44" t="s">
        <v>553</v>
      </c>
      <c r="E20" s="44" t="s">
        <v>554</v>
      </c>
      <c r="F20" s="44" t="s">
        <v>695</v>
      </c>
      <c r="G20" s="44" t="s">
        <v>696</v>
      </c>
      <c r="H20" s="43" t="s">
        <v>697</v>
      </c>
      <c r="I20" s="43">
        <v>2018</v>
      </c>
      <c r="J20" s="43" t="s">
        <v>325</v>
      </c>
      <c r="K20" s="43" t="s">
        <v>523</v>
      </c>
      <c r="L20" s="57" t="s">
        <v>284</v>
      </c>
      <c r="M20" s="57" t="s">
        <v>698</v>
      </c>
      <c r="N20" s="43"/>
      <c r="O20" s="51" t="s">
        <v>525</v>
      </c>
      <c r="P20" s="43" t="s">
        <v>299</v>
      </c>
      <c r="Q20" s="44" t="s">
        <v>699</v>
      </c>
      <c r="R20" s="51" t="s">
        <v>525</v>
      </c>
      <c r="S20" s="43" t="s">
        <v>700</v>
      </c>
      <c r="T20" s="43" t="s">
        <v>4</v>
      </c>
      <c r="U20" s="43" t="s">
        <v>701</v>
      </c>
      <c r="V20" s="43"/>
      <c r="W20" s="43"/>
      <c r="X20" s="43"/>
      <c r="Y20" s="43"/>
      <c r="Z20" s="43"/>
      <c r="AA20" s="43"/>
      <c r="AB20" s="43"/>
      <c r="AC20" s="43"/>
      <c r="AD20" s="43"/>
      <c r="AE20" s="43"/>
      <c r="AF20" s="43"/>
      <c r="AG20" s="43"/>
      <c r="AH20" s="43"/>
    </row>
    <row r="21" spans="1:34" ht="75.75">
      <c r="A21" s="43" t="s">
        <v>702</v>
      </c>
      <c r="B21" s="43" t="s">
        <v>326</v>
      </c>
      <c r="C21" s="44" t="s">
        <v>327</v>
      </c>
      <c r="D21" s="44" t="s">
        <v>703</v>
      </c>
      <c r="E21" s="44" t="s">
        <v>554</v>
      </c>
      <c r="F21" s="44" t="s">
        <v>704</v>
      </c>
      <c r="G21" s="44" t="s">
        <v>705</v>
      </c>
      <c r="H21" s="43" t="s">
        <v>706</v>
      </c>
      <c r="I21" s="43">
        <v>2017</v>
      </c>
      <c r="J21" s="43" t="s">
        <v>328</v>
      </c>
      <c r="K21" s="43" t="s">
        <v>523</v>
      </c>
      <c r="L21" s="43"/>
      <c r="M21" s="43"/>
      <c r="N21" s="57" t="s">
        <v>707</v>
      </c>
      <c r="O21" s="56" t="s">
        <v>525</v>
      </c>
      <c r="P21" s="43" t="s">
        <v>299</v>
      </c>
      <c r="Q21" s="52" t="s">
        <v>708</v>
      </c>
      <c r="R21" s="56" t="s">
        <v>525</v>
      </c>
      <c r="S21" s="57" t="s">
        <v>31</v>
      </c>
      <c r="T21" s="57" t="s">
        <v>4</v>
      </c>
      <c r="U21" s="57" t="s">
        <v>700</v>
      </c>
      <c r="V21" s="43"/>
      <c r="W21" s="43"/>
      <c r="X21" s="43"/>
      <c r="Y21" s="43"/>
      <c r="Z21" s="43"/>
      <c r="AA21" s="43"/>
      <c r="AB21" s="43"/>
      <c r="AC21" s="43"/>
      <c r="AD21" s="43"/>
      <c r="AE21" s="43"/>
      <c r="AF21" s="43"/>
      <c r="AG21" s="43"/>
      <c r="AH21" s="43"/>
    </row>
    <row r="22" spans="1:34" ht="243.75">
      <c r="A22" s="43" t="s">
        <v>96</v>
      </c>
      <c r="B22" s="43" t="s">
        <v>329</v>
      </c>
      <c r="C22" s="44" t="s">
        <v>101</v>
      </c>
      <c r="D22" s="44" t="s">
        <v>709</v>
      </c>
      <c r="E22" s="44" t="s">
        <v>554</v>
      </c>
      <c r="F22" s="44" t="s">
        <v>710</v>
      </c>
      <c r="G22" s="44" t="s">
        <v>711</v>
      </c>
      <c r="H22" s="43" t="s">
        <v>712</v>
      </c>
      <c r="I22" s="43">
        <v>2017</v>
      </c>
      <c r="J22" s="43" t="s">
        <v>330</v>
      </c>
      <c r="K22" s="43" t="s">
        <v>523</v>
      </c>
      <c r="L22" s="43" t="s">
        <v>312</v>
      </c>
      <c r="M22" s="57" t="s">
        <v>713</v>
      </c>
      <c r="N22" s="57" t="s">
        <v>314</v>
      </c>
      <c r="O22" s="56" t="s">
        <v>29</v>
      </c>
      <c r="P22" s="57" t="s">
        <v>207</v>
      </c>
      <c r="Q22" s="52" t="s">
        <v>333</v>
      </c>
      <c r="R22" s="56" t="s">
        <v>29</v>
      </c>
      <c r="S22" s="57" t="s">
        <v>31</v>
      </c>
      <c r="T22" s="57" t="s">
        <v>4</v>
      </c>
      <c r="U22" s="57" t="s">
        <v>714</v>
      </c>
      <c r="V22" s="43"/>
      <c r="W22" s="52" t="s">
        <v>715</v>
      </c>
      <c r="X22" s="52" t="s">
        <v>716</v>
      </c>
      <c r="Y22" s="52" t="s">
        <v>717</v>
      </c>
      <c r="Z22" s="43"/>
      <c r="AA22" s="43"/>
      <c r="AB22" s="43"/>
      <c r="AC22" s="43"/>
      <c r="AD22" s="43"/>
      <c r="AE22" s="43"/>
      <c r="AF22" s="43"/>
      <c r="AG22" s="43"/>
      <c r="AH22" s="43"/>
    </row>
    <row r="23" spans="1:34" ht="289.5">
      <c r="A23" s="43" t="s">
        <v>718</v>
      </c>
      <c r="B23" s="43" t="s">
        <v>335</v>
      </c>
      <c r="C23" s="44" t="s">
        <v>336</v>
      </c>
      <c r="D23" s="44" t="s">
        <v>719</v>
      </c>
      <c r="E23" s="44" t="s">
        <v>554</v>
      </c>
      <c r="F23" s="44" t="s">
        <v>720</v>
      </c>
      <c r="G23" s="44" t="s">
        <v>721</v>
      </c>
      <c r="H23" s="43" t="s">
        <v>722</v>
      </c>
      <c r="I23" s="43">
        <v>2017</v>
      </c>
      <c r="J23" s="43" t="s">
        <v>337</v>
      </c>
      <c r="K23" s="57" t="s">
        <v>523</v>
      </c>
      <c r="L23" s="57" t="s">
        <v>723</v>
      </c>
      <c r="M23" s="43"/>
      <c r="N23" s="43"/>
      <c r="O23" s="51" t="s">
        <v>29</v>
      </c>
      <c r="P23" s="43" t="s">
        <v>32</v>
      </c>
      <c r="Q23" s="44" t="s">
        <v>339</v>
      </c>
      <c r="R23" s="51" t="s">
        <v>29</v>
      </c>
      <c r="S23" s="43" t="s">
        <v>31</v>
      </c>
      <c r="T23" s="43" t="s">
        <v>4</v>
      </c>
      <c r="U23" s="43" t="s">
        <v>724</v>
      </c>
      <c r="V23" s="43"/>
      <c r="W23" s="44" t="s">
        <v>725</v>
      </c>
      <c r="X23" s="44" t="s">
        <v>726</v>
      </c>
      <c r="Y23" s="44" t="s">
        <v>727</v>
      </c>
      <c r="Z23" s="43"/>
      <c r="AA23" s="44" t="s">
        <v>728</v>
      </c>
      <c r="AB23" s="43"/>
      <c r="AC23" s="43"/>
      <c r="AD23" s="43"/>
      <c r="AE23" s="43"/>
      <c r="AF23" s="43"/>
      <c r="AG23" s="43"/>
      <c r="AH23" s="43"/>
    </row>
    <row r="24" spans="1:34" ht="228.75">
      <c r="A24" s="43" t="s">
        <v>110</v>
      </c>
      <c r="B24" s="43" t="s">
        <v>341</v>
      </c>
      <c r="C24" s="44" t="s">
        <v>111</v>
      </c>
      <c r="D24" s="44" t="s">
        <v>553</v>
      </c>
      <c r="E24" s="44" t="s">
        <v>554</v>
      </c>
      <c r="F24" s="44" t="s">
        <v>729</v>
      </c>
      <c r="G24" s="44" t="s">
        <v>730</v>
      </c>
      <c r="H24" s="43" t="s">
        <v>731</v>
      </c>
      <c r="I24" s="43">
        <v>2017</v>
      </c>
      <c r="J24" s="43" t="s">
        <v>342</v>
      </c>
      <c r="K24" s="43" t="s">
        <v>523</v>
      </c>
      <c r="L24" s="57" t="s">
        <v>732</v>
      </c>
      <c r="M24" s="43"/>
      <c r="N24" s="43"/>
      <c r="O24" s="51" t="s">
        <v>525</v>
      </c>
      <c r="P24" s="43" t="s">
        <v>299</v>
      </c>
      <c r="Q24" s="44" t="s">
        <v>733</v>
      </c>
      <c r="R24" s="51" t="s">
        <v>29</v>
      </c>
      <c r="S24" s="43" t="s">
        <v>31</v>
      </c>
      <c r="T24" s="43" t="s">
        <v>4</v>
      </c>
      <c r="U24" s="43" t="s">
        <v>222</v>
      </c>
      <c r="V24" s="43"/>
      <c r="W24" s="43"/>
      <c r="X24" s="43"/>
      <c r="Y24" s="43"/>
      <c r="Z24" s="43"/>
      <c r="AA24" s="44" t="s">
        <v>734</v>
      </c>
      <c r="AB24" s="44"/>
      <c r="AC24" s="43"/>
      <c r="AD24" s="43"/>
      <c r="AE24" s="43"/>
      <c r="AF24" s="43"/>
      <c r="AG24" s="43"/>
      <c r="AH24" s="43"/>
    </row>
    <row r="25" spans="1:34" ht="198">
      <c r="A25" s="43" t="s">
        <v>735</v>
      </c>
      <c r="B25" s="43" t="s">
        <v>343</v>
      </c>
      <c r="C25" s="44" t="s">
        <v>344</v>
      </c>
      <c r="D25" s="44" t="s">
        <v>709</v>
      </c>
      <c r="E25" s="44" t="s">
        <v>554</v>
      </c>
      <c r="F25" s="44" t="s">
        <v>736</v>
      </c>
      <c r="G25" s="44" t="s">
        <v>737</v>
      </c>
      <c r="H25" s="43" t="s">
        <v>738</v>
      </c>
      <c r="I25" s="43">
        <v>2016</v>
      </c>
      <c r="J25" s="43" t="s">
        <v>345</v>
      </c>
      <c r="K25" s="43" t="s">
        <v>652</v>
      </c>
      <c r="L25" s="43"/>
      <c r="M25" s="57" t="s">
        <v>713</v>
      </c>
      <c r="N25" s="57" t="s">
        <v>340</v>
      </c>
      <c r="O25" s="56" t="s">
        <v>29</v>
      </c>
      <c r="P25" s="43" t="s">
        <v>207</v>
      </c>
      <c r="Q25" s="44" t="s">
        <v>346</v>
      </c>
      <c r="R25" s="51" t="s">
        <v>525</v>
      </c>
      <c r="S25" s="43" t="s">
        <v>31</v>
      </c>
      <c r="T25" s="43" t="s">
        <v>4</v>
      </c>
      <c r="U25" s="43" t="s">
        <v>31</v>
      </c>
      <c r="V25" s="43"/>
      <c r="W25" s="44" t="s">
        <v>739</v>
      </c>
      <c r="X25" s="44" t="s">
        <v>740</v>
      </c>
      <c r="Y25" s="43"/>
      <c r="Z25" s="43"/>
      <c r="AA25" s="43"/>
      <c r="AB25" s="43"/>
      <c r="AC25" s="43"/>
      <c r="AD25" s="43"/>
      <c r="AE25" s="43"/>
      <c r="AF25" s="43"/>
      <c r="AG25" s="43"/>
      <c r="AH25" s="43"/>
    </row>
    <row r="26" spans="1:34" ht="60.75">
      <c r="A26" s="43" t="s">
        <v>741</v>
      </c>
      <c r="B26" s="43" t="s">
        <v>347</v>
      </c>
      <c r="C26" s="44" t="s">
        <v>348</v>
      </c>
      <c r="D26" s="44" t="s">
        <v>742</v>
      </c>
      <c r="E26" s="44" t="s">
        <v>554</v>
      </c>
      <c r="F26" s="44" t="s">
        <v>743</v>
      </c>
      <c r="G26" s="44" t="s">
        <v>744</v>
      </c>
      <c r="H26" s="43" t="s">
        <v>745</v>
      </c>
      <c r="I26" s="43">
        <v>2016</v>
      </c>
      <c r="J26" s="43" t="s">
        <v>349</v>
      </c>
      <c r="K26" s="57" t="s">
        <v>789</v>
      </c>
      <c r="L26" s="57" t="s">
        <v>746</v>
      </c>
      <c r="M26" s="43"/>
      <c r="N26" s="43"/>
      <c r="O26" s="51" t="s">
        <v>525</v>
      </c>
      <c r="P26" s="43" t="s">
        <v>299</v>
      </c>
      <c r="Q26" s="44" t="s">
        <v>747</v>
      </c>
      <c r="R26" s="51" t="s">
        <v>29</v>
      </c>
      <c r="S26" s="43" t="s">
        <v>31</v>
      </c>
      <c r="T26" s="43" t="s">
        <v>4</v>
      </c>
      <c r="U26" s="43" t="s">
        <v>31</v>
      </c>
      <c r="V26" s="43"/>
      <c r="W26" s="43"/>
      <c r="X26" s="43"/>
      <c r="Y26" s="43"/>
      <c r="Z26" s="43"/>
      <c r="AA26" s="43"/>
      <c r="AB26" s="43"/>
      <c r="AC26" s="43"/>
      <c r="AD26" s="43"/>
      <c r="AE26" s="43"/>
      <c r="AF26" s="43"/>
      <c r="AG26" s="43"/>
      <c r="AH26" s="43"/>
    </row>
    <row r="27" spans="1:34" ht="15" customHeight="1">
      <c r="A27" s="43" t="s">
        <v>748</v>
      </c>
      <c r="B27" s="43" t="s">
        <v>350</v>
      </c>
      <c r="C27" s="44" t="s">
        <v>351</v>
      </c>
      <c r="D27" s="44" t="s">
        <v>553</v>
      </c>
      <c r="E27" s="44" t="s">
        <v>554</v>
      </c>
      <c r="F27" s="44" t="s">
        <v>749</v>
      </c>
      <c r="G27" s="44" t="s">
        <v>750</v>
      </c>
      <c r="H27" s="43" t="s">
        <v>751</v>
      </c>
      <c r="I27" s="43">
        <v>2015</v>
      </c>
      <c r="J27" s="43" t="s">
        <v>352</v>
      </c>
      <c r="K27" s="43" t="s">
        <v>523</v>
      </c>
      <c r="L27" s="43"/>
      <c r="M27" s="43"/>
      <c r="N27" s="57" t="s">
        <v>752</v>
      </c>
      <c r="O27" s="51" t="s">
        <v>29</v>
      </c>
      <c r="P27" s="43" t="s">
        <v>32</v>
      </c>
      <c r="Q27" s="44" t="s">
        <v>353</v>
      </c>
      <c r="R27" s="51" t="s">
        <v>29</v>
      </c>
      <c r="S27" s="43" t="s">
        <v>31</v>
      </c>
      <c r="T27" s="43" t="s">
        <v>4</v>
      </c>
      <c r="U27" s="43" t="s">
        <v>753</v>
      </c>
      <c r="V27" s="44" t="s">
        <v>754</v>
      </c>
      <c r="W27" s="44" t="s">
        <v>755</v>
      </c>
      <c r="X27" s="43"/>
      <c r="Y27" s="43"/>
      <c r="Z27" s="43"/>
      <c r="AA27" s="43"/>
      <c r="AB27" s="43"/>
      <c r="AC27" s="43"/>
      <c r="AD27" s="43"/>
      <c r="AE27" s="43"/>
      <c r="AF27" s="43"/>
      <c r="AG27" s="43"/>
      <c r="AH27" s="43"/>
    </row>
    <row r="28" spans="1:34" ht="121.5">
      <c r="A28" s="43" t="s">
        <v>756</v>
      </c>
      <c r="B28" s="43" t="s">
        <v>354</v>
      </c>
      <c r="C28" s="44" t="s">
        <v>355</v>
      </c>
      <c r="D28" s="44" t="s">
        <v>553</v>
      </c>
      <c r="E28" s="44" t="s">
        <v>554</v>
      </c>
      <c r="F28" s="44" t="s">
        <v>757</v>
      </c>
      <c r="G28" s="44" t="s">
        <v>758</v>
      </c>
      <c r="H28" s="43" t="s">
        <v>759</v>
      </c>
      <c r="I28" s="43">
        <v>2015</v>
      </c>
      <c r="J28" s="43" t="s">
        <v>356</v>
      </c>
      <c r="K28" s="43" t="s">
        <v>523</v>
      </c>
      <c r="L28" s="57" t="s">
        <v>760</v>
      </c>
      <c r="M28" s="43"/>
      <c r="N28" s="57" t="s">
        <v>340</v>
      </c>
      <c r="O28" s="51" t="s">
        <v>29</v>
      </c>
      <c r="P28" s="43" t="s">
        <v>207</v>
      </c>
      <c r="Q28" s="44" t="s">
        <v>357</v>
      </c>
      <c r="R28" s="51" t="s">
        <v>525</v>
      </c>
      <c r="S28" s="43" t="s">
        <v>31</v>
      </c>
      <c r="T28" s="43" t="s">
        <v>4</v>
      </c>
      <c r="U28" s="43" t="s">
        <v>761</v>
      </c>
      <c r="V28" s="43"/>
      <c r="W28" s="44" t="s">
        <v>762</v>
      </c>
      <c r="X28" s="43"/>
      <c r="Y28" s="43"/>
      <c r="Z28" s="43"/>
      <c r="AA28" s="43"/>
      <c r="AB28" s="43"/>
      <c r="AC28" s="43"/>
      <c r="AD28" s="43"/>
      <c r="AE28" s="43"/>
      <c r="AF28" s="43"/>
      <c r="AG28" s="43"/>
      <c r="AH28" s="43"/>
    </row>
    <row r="29" spans="1:34" ht="106.5">
      <c r="A29" s="43" t="s">
        <v>748</v>
      </c>
      <c r="B29" s="43" t="s">
        <v>350</v>
      </c>
      <c r="C29" s="44" t="s">
        <v>358</v>
      </c>
      <c r="D29" s="44" t="s">
        <v>553</v>
      </c>
      <c r="E29" s="44" t="s">
        <v>554</v>
      </c>
      <c r="F29" s="44" t="s">
        <v>763</v>
      </c>
      <c r="G29" s="44" t="s">
        <v>764</v>
      </c>
      <c r="H29" s="43" t="s">
        <v>765</v>
      </c>
      <c r="I29" s="43">
        <v>2014</v>
      </c>
      <c r="J29" s="43" t="s">
        <v>359</v>
      </c>
      <c r="K29" s="43" t="s">
        <v>523</v>
      </c>
      <c r="L29" s="43"/>
      <c r="M29" s="57" t="s">
        <v>766</v>
      </c>
      <c r="N29" s="57" t="s">
        <v>767</v>
      </c>
      <c r="O29" s="51" t="s">
        <v>525</v>
      </c>
      <c r="P29" s="43" t="s">
        <v>299</v>
      </c>
      <c r="Q29" s="44" t="s">
        <v>768</v>
      </c>
      <c r="R29" s="51" t="s">
        <v>525</v>
      </c>
      <c r="S29" s="43" t="s">
        <v>31</v>
      </c>
      <c r="T29" s="43" t="s">
        <v>4</v>
      </c>
      <c r="U29" s="43" t="s">
        <v>31</v>
      </c>
      <c r="V29" s="44" t="s">
        <v>769</v>
      </c>
      <c r="W29" s="44" t="s">
        <v>770</v>
      </c>
      <c r="X29" s="43"/>
      <c r="Y29" s="43"/>
      <c r="Z29" s="43"/>
      <c r="AA29" s="43"/>
      <c r="AB29" s="43"/>
      <c r="AC29" s="43"/>
      <c r="AD29" s="43"/>
      <c r="AE29" s="43"/>
      <c r="AF29" s="43"/>
      <c r="AG29" s="43"/>
      <c r="AH29" s="43"/>
    </row>
    <row r="30" spans="1:34" ht="75.75">
      <c r="A30" s="43" t="s">
        <v>748</v>
      </c>
      <c r="B30" s="43" t="s">
        <v>350</v>
      </c>
      <c r="C30" s="44" t="s">
        <v>360</v>
      </c>
      <c r="D30" s="44" t="s">
        <v>623</v>
      </c>
      <c r="E30" s="44" t="s">
        <v>554</v>
      </c>
      <c r="F30" s="44" t="s">
        <v>771</v>
      </c>
      <c r="G30" s="44" t="s">
        <v>772</v>
      </c>
      <c r="H30" s="43" t="s">
        <v>773</v>
      </c>
      <c r="I30" s="43">
        <v>2014</v>
      </c>
      <c r="J30" s="43" t="s">
        <v>361</v>
      </c>
      <c r="K30" s="43" t="s">
        <v>523</v>
      </c>
      <c r="L30" s="57" t="s">
        <v>774</v>
      </c>
      <c r="M30" s="43"/>
      <c r="N30" s="43"/>
      <c r="O30" s="51" t="s">
        <v>525</v>
      </c>
      <c r="P30" s="43" t="s">
        <v>299</v>
      </c>
      <c r="Q30" s="44" t="s">
        <v>775</v>
      </c>
      <c r="R30" s="51" t="s">
        <v>525</v>
      </c>
      <c r="S30" s="43" t="s">
        <v>31</v>
      </c>
      <c r="T30" s="43" t="s">
        <v>4</v>
      </c>
      <c r="U30" s="43" t="s">
        <v>31</v>
      </c>
      <c r="V30" s="43"/>
      <c r="W30" s="43"/>
      <c r="X30" s="43"/>
      <c r="Y30" s="43"/>
      <c r="Z30" s="43"/>
      <c r="AA30" s="43"/>
      <c r="AB30" s="43"/>
      <c r="AC30" s="43"/>
      <c r="AD30" s="43"/>
      <c r="AE30" s="43"/>
      <c r="AF30" s="43"/>
      <c r="AG30" s="43"/>
      <c r="AH30" s="43"/>
    </row>
    <row r="31" spans="1:34" ht="15" customHeight="1">
      <c r="A31" s="43" t="s">
        <v>776</v>
      </c>
      <c r="B31" s="43" t="s">
        <v>362</v>
      </c>
      <c r="C31" s="44" t="s">
        <v>363</v>
      </c>
      <c r="D31" s="44" t="s">
        <v>576</v>
      </c>
      <c r="E31" s="44" t="s">
        <v>554</v>
      </c>
      <c r="F31" s="44" t="s">
        <v>777</v>
      </c>
      <c r="G31" s="44" t="s">
        <v>778</v>
      </c>
      <c r="H31" s="43" t="s">
        <v>779</v>
      </c>
      <c r="I31" s="43">
        <v>2014</v>
      </c>
      <c r="J31" s="43" t="s">
        <v>364</v>
      </c>
      <c r="K31" s="43" t="s">
        <v>523</v>
      </c>
      <c r="L31" s="43"/>
      <c r="M31" s="43"/>
      <c r="N31" s="57" t="s">
        <v>780</v>
      </c>
      <c r="O31" s="51" t="s">
        <v>29</v>
      </c>
      <c r="P31" s="43" t="s">
        <v>32</v>
      </c>
      <c r="Q31" s="44" t="s">
        <v>365</v>
      </c>
      <c r="R31" s="51" t="s">
        <v>29</v>
      </c>
      <c r="S31" s="43" t="s">
        <v>31</v>
      </c>
      <c r="T31" s="43" t="s">
        <v>4</v>
      </c>
      <c r="U31" s="43" t="s">
        <v>370</v>
      </c>
      <c r="V31" s="44" t="s">
        <v>781</v>
      </c>
      <c r="W31" s="44" t="s">
        <v>782</v>
      </c>
      <c r="X31" s="43"/>
      <c r="Y31" s="44" t="s">
        <v>783</v>
      </c>
      <c r="Z31" s="43"/>
      <c r="AA31" s="44" t="s">
        <v>784</v>
      </c>
      <c r="AB31" s="44" t="s">
        <v>785</v>
      </c>
      <c r="AC31" s="43"/>
      <c r="AD31" s="43"/>
      <c r="AE31" s="43"/>
      <c r="AF31" s="43"/>
      <c r="AG31" s="43"/>
      <c r="AH31" s="43"/>
    </row>
  </sheetData>
  <autoFilter ref="A1:AI31" xr:uid="{0D940DC6-088E-4DD8-B2EC-1CACF91B493C}"/>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50564-4863-46A4-ABD7-53D6D3281E8C}">
  <dimension ref="A1:BS43"/>
  <sheetViews>
    <sheetView workbookViewId="0">
      <selection activeCell="E2" sqref="E2"/>
    </sheetView>
  </sheetViews>
  <sheetFormatPr defaultColWidth="11.42578125" defaultRowHeight="15"/>
  <cols>
    <col min="1" max="1" width="11.42578125" style="63"/>
    <col min="2" max="2" width="22.85546875" style="63" customWidth="1"/>
    <col min="3" max="3" width="14.5703125" style="63" customWidth="1"/>
    <col min="4" max="4" width="23.42578125" style="63" customWidth="1"/>
    <col min="5" max="5" width="45.7109375" style="63" customWidth="1"/>
    <col min="6" max="6" width="30.28515625" style="63" customWidth="1"/>
    <col min="7" max="7" width="22.7109375" style="63" customWidth="1"/>
    <col min="8" max="8" width="17.28515625" style="63" customWidth="1"/>
    <col min="9" max="9" width="9.140625" style="63"/>
    <col min="10" max="10" width="13.85546875" style="63" customWidth="1"/>
    <col min="11" max="11" width="22.42578125" style="63" customWidth="1"/>
    <col min="12" max="12" width="29.7109375" style="63" customWidth="1"/>
    <col min="13" max="13" width="14.5703125" style="63" customWidth="1"/>
    <col min="14" max="14" width="9.140625" style="63"/>
    <col min="15" max="15" width="16.42578125" style="63" customWidth="1"/>
    <col min="16" max="16" width="19.28515625" style="63" customWidth="1"/>
    <col min="17" max="17" width="64.28515625" style="63" customWidth="1"/>
    <col min="18" max="18" width="122.5703125" style="63" customWidth="1"/>
    <col min="19" max="19" width="112.5703125" style="63" customWidth="1"/>
    <col min="20" max="20" width="78.42578125" style="63" customWidth="1"/>
    <col min="21" max="21" width="80.5703125" style="63" customWidth="1"/>
    <col min="22" max="22" width="102.85546875" style="63" customWidth="1"/>
    <col min="23" max="23" width="92.7109375" style="63" customWidth="1"/>
    <col min="24" max="24" width="176.85546875" style="63" customWidth="1"/>
    <col min="25" max="25" width="146.85546875" style="63" customWidth="1"/>
    <col min="26" max="26" width="126" style="63" customWidth="1"/>
    <col min="27" max="27" width="120.28515625" style="63" customWidth="1"/>
    <col min="28" max="28" width="102.28515625" style="63" customWidth="1"/>
    <col min="29" max="29" width="73.5703125" style="63" customWidth="1"/>
    <col min="30" max="16384" width="11.42578125" style="63"/>
  </cols>
  <sheetData>
    <row r="1" spans="1:71" s="65" customFormat="1" ht="30.75">
      <c r="A1" s="38" t="s">
        <v>790</v>
      </c>
      <c r="B1" s="38" t="s">
        <v>791</v>
      </c>
      <c r="C1" s="38" t="s">
        <v>792</v>
      </c>
      <c r="D1" s="38" t="s">
        <v>488</v>
      </c>
      <c r="E1" s="38" t="s">
        <v>793</v>
      </c>
      <c r="F1" s="38" t="s">
        <v>794</v>
      </c>
      <c r="G1" s="42" t="s">
        <v>495</v>
      </c>
      <c r="H1" s="38" t="s">
        <v>795</v>
      </c>
      <c r="I1" s="38" t="s">
        <v>796</v>
      </c>
      <c r="J1" s="38" t="s">
        <v>497</v>
      </c>
      <c r="K1" s="38" t="s">
        <v>16</v>
      </c>
      <c r="L1" s="38" t="s">
        <v>20</v>
      </c>
      <c r="M1" s="38" t="s">
        <v>498</v>
      </c>
      <c r="N1" s="38" t="s">
        <v>15</v>
      </c>
      <c r="O1" s="38" t="s">
        <v>499</v>
      </c>
      <c r="P1" s="38" t="s">
        <v>500</v>
      </c>
      <c r="Q1" s="38" t="s">
        <v>501</v>
      </c>
      <c r="R1" s="38" t="s">
        <v>502</v>
      </c>
      <c r="S1" s="38" t="s">
        <v>503</v>
      </c>
      <c r="T1" s="38" t="s">
        <v>504</v>
      </c>
      <c r="U1" s="38" t="s">
        <v>505</v>
      </c>
      <c r="V1" s="38" t="s">
        <v>506</v>
      </c>
      <c r="W1" s="38" t="s">
        <v>507</v>
      </c>
      <c r="X1" s="38" t="s">
        <v>508</v>
      </c>
      <c r="Y1" s="38" t="s">
        <v>509</v>
      </c>
      <c r="Z1" s="38" t="s">
        <v>510</v>
      </c>
      <c r="AA1" s="38" t="s">
        <v>511</v>
      </c>
      <c r="AB1" s="38" t="s">
        <v>512</v>
      </c>
      <c r="AC1" s="58" t="s">
        <v>513</v>
      </c>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row>
    <row r="2" spans="1:71" ht="409.6">
      <c r="A2" s="44" t="s">
        <v>366</v>
      </c>
      <c r="B2" s="44" t="s">
        <v>367</v>
      </c>
      <c r="C2" s="44">
        <v>2023</v>
      </c>
      <c r="D2" s="44" t="s">
        <v>797</v>
      </c>
      <c r="E2" s="44" t="s">
        <v>368</v>
      </c>
      <c r="F2" s="44"/>
      <c r="G2" s="44" t="s">
        <v>798</v>
      </c>
      <c r="H2" s="44"/>
      <c r="I2" s="44" t="s">
        <v>799</v>
      </c>
      <c r="J2" s="44" t="s">
        <v>29</v>
      </c>
      <c r="K2" s="44" t="s">
        <v>369</v>
      </c>
      <c r="L2" s="44" t="s">
        <v>371</v>
      </c>
      <c r="M2" s="44" t="s">
        <v>800</v>
      </c>
      <c r="N2" s="44" t="s">
        <v>700</v>
      </c>
      <c r="O2" s="44" t="s">
        <v>4</v>
      </c>
      <c r="P2" s="44" t="s">
        <v>801</v>
      </c>
      <c r="Q2" s="44" t="s">
        <v>802</v>
      </c>
      <c r="R2" s="44"/>
      <c r="S2" s="44" t="s">
        <v>803</v>
      </c>
      <c r="T2" s="44"/>
      <c r="U2" s="44"/>
      <c r="V2" s="44"/>
      <c r="W2" s="44"/>
      <c r="X2" s="44" t="s">
        <v>804</v>
      </c>
      <c r="Y2" s="44"/>
      <c r="Z2" s="44"/>
      <c r="AA2" s="44"/>
      <c r="AB2" s="44"/>
      <c r="AC2" s="61"/>
    </row>
    <row r="3" spans="1:71" ht="121.5">
      <c r="A3" s="44" t="s">
        <v>373</v>
      </c>
      <c r="B3" s="44" t="s">
        <v>374</v>
      </c>
      <c r="C3" s="44">
        <v>2023</v>
      </c>
      <c r="D3" s="44" t="s">
        <v>805</v>
      </c>
      <c r="E3" s="44" t="s">
        <v>375</v>
      </c>
      <c r="F3" s="44" t="s">
        <v>806</v>
      </c>
      <c r="G3" s="44"/>
      <c r="H3" s="44"/>
      <c r="I3" s="44" t="s">
        <v>799</v>
      </c>
      <c r="J3" s="44" t="s">
        <v>525</v>
      </c>
      <c r="K3" s="44" t="s">
        <v>299</v>
      </c>
      <c r="L3" s="44" t="s">
        <v>807</v>
      </c>
      <c r="M3" s="44"/>
      <c r="N3" s="44" t="s">
        <v>700</v>
      </c>
      <c r="O3" s="44" t="s">
        <v>4</v>
      </c>
      <c r="P3" s="44"/>
      <c r="Q3" s="44"/>
      <c r="R3" s="44"/>
      <c r="S3" s="44"/>
      <c r="T3" s="44"/>
      <c r="U3" s="44"/>
      <c r="V3" s="44"/>
      <c r="W3" s="44"/>
      <c r="X3" s="44"/>
      <c r="Y3" s="44"/>
      <c r="Z3" s="44"/>
      <c r="AA3" s="44"/>
      <c r="AB3" s="44"/>
      <c r="AC3" s="61"/>
    </row>
    <row r="4" spans="1:71" ht="380.25">
      <c r="A4" s="44" t="s">
        <v>376</v>
      </c>
      <c r="B4" s="44" t="s">
        <v>377</v>
      </c>
      <c r="C4" s="44">
        <v>2023</v>
      </c>
      <c r="D4" s="44" t="s">
        <v>808</v>
      </c>
      <c r="E4" s="44" t="s">
        <v>378</v>
      </c>
      <c r="F4" s="44"/>
      <c r="G4" s="44" t="s">
        <v>809</v>
      </c>
      <c r="H4" s="44"/>
      <c r="I4" s="44" t="s">
        <v>799</v>
      </c>
      <c r="J4" s="44" t="s">
        <v>130</v>
      </c>
      <c r="K4" s="44" t="s">
        <v>369</v>
      </c>
      <c r="L4" s="44" t="s">
        <v>810</v>
      </c>
      <c r="M4" s="44" t="s">
        <v>811</v>
      </c>
      <c r="N4" s="44" t="s">
        <v>31</v>
      </c>
      <c r="O4" s="44" t="s">
        <v>4</v>
      </c>
      <c r="P4" s="44" t="s">
        <v>812</v>
      </c>
      <c r="Q4" s="44"/>
      <c r="R4" s="44"/>
      <c r="S4" s="44"/>
      <c r="T4" s="44"/>
      <c r="U4" s="44"/>
      <c r="V4" s="44" t="s">
        <v>813</v>
      </c>
      <c r="W4" s="44"/>
      <c r="X4" s="44"/>
      <c r="Y4" s="44"/>
      <c r="Z4" s="44"/>
      <c r="AA4" s="44"/>
      <c r="AB4" s="44"/>
      <c r="AC4" s="61"/>
    </row>
    <row r="5" spans="1:71" ht="380.25">
      <c r="A5" s="44" t="s">
        <v>379</v>
      </c>
      <c r="B5" s="44" t="s">
        <v>380</v>
      </c>
      <c r="C5" s="44">
        <v>2023</v>
      </c>
      <c r="D5" s="44" t="s">
        <v>814</v>
      </c>
      <c r="E5" s="44" t="s">
        <v>381</v>
      </c>
      <c r="F5" s="44"/>
      <c r="G5" s="44" t="s">
        <v>809</v>
      </c>
      <c r="H5" s="44"/>
      <c r="I5" s="44" t="s">
        <v>815</v>
      </c>
      <c r="J5" s="44" t="s">
        <v>130</v>
      </c>
      <c r="K5" s="44" t="s">
        <v>816</v>
      </c>
      <c r="L5" s="44" t="s">
        <v>817</v>
      </c>
      <c r="M5" s="44" t="s">
        <v>811</v>
      </c>
      <c r="N5" s="44" t="s">
        <v>700</v>
      </c>
      <c r="O5" s="44" t="s">
        <v>818</v>
      </c>
      <c r="P5" s="44" t="s">
        <v>819</v>
      </c>
      <c r="Q5" s="44"/>
      <c r="R5" s="44" t="s">
        <v>820</v>
      </c>
      <c r="S5" s="44" t="s">
        <v>821</v>
      </c>
      <c r="T5" s="44"/>
      <c r="U5" s="44"/>
      <c r="V5" s="44" t="s">
        <v>822</v>
      </c>
      <c r="W5" s="44" t="s">
        <v>823</v>
      </c>
      <c r="X5" s="44"/>
      <c r="Y5" s="44"/>
      <c r="Z5" s="44"/>
      <c r="AA5" s="44"/>
      <c r="AB5" s="44"/>
      <c r="AC5" s="61"/>
    </row>
    <row r="6" spans="1:71" ht="380.25">
      <c r="A6" s="44" t="s">
        <v>382</v>
      </c>
      <c r="B6" s="44" t="s">
        <v>383</v>
      </c>
      <c r="C6" s="44">
        <v>2022</v>
      </c>
      <c r="D6" s="44" t="s">
        <v>824</v>
      </c>
      <c r="E6" s="44" t="s">
        <v>384</v>
      </c>
      <c r="F6" s="44"/>
      <c r="G6" s="44" t="s">
        <v>825</v>
      </c>
      <c r="H6" s="44" t="s">
        <v>372</v>
      </c>
      <c r="I6" s="44" t="s">
        <v>826</v>
      </c>
      <c r="J6" s="44"/>
      <c r="K6" s="44"/>
      <c r="L6" s="44" t="s">
        <v>827</v>
      </c>
      <c r="M6" s="44" t="s">
        <v>130</v>
      </c>
      <c r="N6" s="44" t="s">
        <v>700</v>
      </c>
      <c r="O6" s="44" t="s">
        <v>4</v>
      </c>
      <c r="P6" s="44" t="s">
        <v>222</v>
      </c>
      <c r="Q6" s="44" t="s">
        <v>828</v>
      </c>
      <c r="R6" s="44"/>
      <c r="S6" s="44" t="s">
        <v>829</v>
      </c>
      <c r="T6" s="44" t="s">
        <v>830</v>
      </c>
      <c r="U6" s="44"/>
      <c r="V6" s="44" t="s">
        <v>831</v>
      </c>
      <c r="W6" s="44" t="s">
        <v>832</v>
      </c>
      <c r="X6" s="44"/>
      <c r="Y6" s="44"/>
      <c r="Z6" s="44"/>
      <c r="AA6" s="44"/>
      <c r="AB6" s="44"/>
      <c r="AC6" s="61"/>
    </row>
    <row r="7" spans="1:71" ht="136.5">
      <c r="A7" s="44" t="s">
        <v>385</v>
      </c>
      <c r="B7" s="44" t="s">
        <v>386</v>
      </c>
      <c r="C7" s="44">
        <v>2022</v>
      </c>
      <c r="D7" s="44" t="s">
        <v>833</v>
      </c>
      <c r="E7" s="44" t="s">
        <v>387</v>
      </c>
      <c r="F7" s="44"/>
      <c r="G7" s="44"/>
      <c r="H7" s="44" t="s">
        <v>372</v>
      </c>
      <c r="I7" s="44" t="s">
        <v>834</v>
      </c>
      <c r="J7" s="44" t="s">
        <v>525</v>
      </c>
      <c r="K7" s="44" t="s">
        <v>299</v>
      </c>
      <c r="L7" s="44" t="s">
        <v>835</v>
      </c>
      <c r="M7" s="44" t="s">
        <v>130</v>
      </c>
      <c r="N7" s="44" t="s">
        <v>700</v>
      </c>
      <c r="O7" s="44" t="s">
        <v>836</v>
      </c>
      <c r="P7" s="44" t="s">
        <v>837</v>
      </c>
      <c r="Q7" s="44"/>
      <c r="R7" s="44"/>
      <c r="S7" s="44"/>
      <c r="T7" s="44"/>
      <c r="U7" s="44"/>
      <c r="V7" s="44" t="s">
        <v>838</v>
      </c>
      <c r="W7" s="44"/>
      <c r="X7" s="44"/>
      <c r="Y7" s="44"/>
      <c r="Z7" s="44"/>
      <c r="AA7" s="44"/>
      <c r="AB7" s="44"/>
      <c r="AC7" s="61"/>
    </row>
    <row r="8" spans="1:71" ht="395.25">
      <c r="A8" s="44" t="s">
        <v>388</v>
      </c>
      <c r="B8" s="44" t="s">
        <v>52</v>
      </c>
      <c r="C8" s="44">
        <v>2022</v>
      </c>
      <c r="D8" s="44" t="s">
        <v>839</v>
      </c>
      <c r="E8" s="44" t="s">
        <v>389</v>
      </c>
      <c r="F8" s="44" t="s">
        <v>840</v>
      </c>
      <c r="G8" s="44"/>
      <c r="H8" s="44"/>
      <c r="I8" s="44" t="s">
        <v>826</v>
      </c>
      <c r="J8" s="44" t="s">
        <v>29</v>
      </c>
      <c r="K8" s="44" t="s">
        <v>390</v>
      </c>
      <c r="L8" s="44" t="s">
        <v>391</v>
      </c>
      <c r="M8" s="44" t="s">
        <v>130</v>
      </c>
      <c r="N8" s="44" t="s">
        <v>700</v>
      </c>
      <c r="O8" s="44" t="s">
        <v>4</v>
      </c>
      <c r="P8" s="44" t="s">
        <v>222</v>
      </c>
      <c r="Q8" s="44"/>
      <c r="R8" s="44" t="s">
        <v>841</v>
      </c>
      <c r="S8" s="44" t="s">
        <v>842</v>
      </c>
      <c r="T8" s="44" t="s">
        <v>843</v>
      </c>
      <c r="U8" s="44" t="s">
        <v>844</v>
      </c>
      <c r="V8" s="44" t="s">
        <v>845</v>
      </c>
      <c r="W8" s="44"/>
      <c r="X8" s="44"/>
      <c r="Y8" s="44"/>
      <c r="Z8" s="44"/>
      <c r="AA8" s="44"/>
      <c r="AB8" s="44"/>
      <c r="AC8" s="61"/>
    </row>
    <row r="9" spans="1:71" ht="168">
      <c r="A9" s="44" t="s">
        <v>392</v>
      </c>
      <c r="B9" s="44" t="s">
        <v>393</v>
      </c>
      <c r="C9" s="44">
        <v>2022</v>
      </c>
      <c r="D9" s="44" t="s">
        <v>846</v>
      </c>
      <c r="E9" s="44" t="s">
        <v>394</v>
      </c>
      <c r="F9" s="44"/>
      <c r="G9" s="44"/>
      <c r="H9" s="44" t="s">
        <v>847</v>
      </c>
      <c r="I9" s="44" t="s">
        <v>848</v>
      </c>
      <c r="J9" s="44" t="s">
        <v>29</v>
      </c>
      <c r="K9" s="44" t="s">
        <v>194</v>
      </c>
      <c r="L9" s="44" t="s">
        <v>849</v>
      </c>
      <c r="M9" s="44" t="s">
        <v>130</v>
      </c>
      <c r="N9" s="44" t="s">
        <v>700</v>
      </c>
      <c r="O9" s="44" t="s">
        <v>850</v>
      </c>
      <c r="P9" s="44" t="s">
        <v>851</v>
      </c>
      <c r="Q9" s="44" t="s">
        <v>852</v>
      </c>
      <c r="R9" s="44" t="s">
        <v>853</v>
      </c>
      <c r="S9" s="44" t="s">
        <v>854</v>
      </c>
      <c r="T9" s="44" t="s">
        <v>855</v>
      </c>
      <c r="U9" s="44"/>
      <c r="V9" s="44"/>
      <c r="W9" s="44"/>
      <c r="X9" s="44"/>
      <c r="Y9" s="44"/>
      <c r="Z9" s="44"/>
      <c r="AA9" s="44"/>
      <c r="AB9" s="44"/>
      <c r="AC9" s="61"/>
    </row>
    <row r="10" spans="1:71" ht="259.5">
      <c r="A10" s="44" t="s">
        <v>396</v>
      </c>
      <c r="B10" s="44" t="s">
        <v>65</v>
      </c>
      <c r="C10" s="44">
        <v>2021</v>
      </c>
      <c r="D10" s="44" t="s">
        <v>856</v>
      </c>
      <c r="E10" s="44" t="s">
        <v>397</v>
      </c>
      <c r="F10" s="44" t="s">
        <v>857</v>
      </c>
      <c r="G10" s="44"/>
      <c r="H10" s="44"/>
      <c r="I10" s="44" t="s">
        <v>858</v>
      </c>
      <c r="J10" s="44" t="s">
        <v>29</v>
      </c>
      <c r="K10" s="44" t="s">
        <v>32</v>
      </c>
      <c r="L10" s="44" t="s">
        <v>859</v>
      </c>
      <c r="M10" s="44" t="s">
        <v>130</v>
      </c>
      <c r="N10" s="44" t="s">
        <v>860</v>
      </c>
      <c r="O10" s="44" t="s">
        <v>861</v>
      </c>
      <c r="P10" s="44" t="s">
        <v>862</v>
      </c>
      <c r="Q10" s="44" t="s">
        <v>863</v>
      </c>
      <c r="R10" s="44" t="s">
        <v>864</v>
      </c>
      <c r="S10" s="44"/>
      <c r="T10" s="44"/>
      <c r="U10" s="44" t="s">
        <v>865</v>
      </c>
      <c r="V10" s="45" t="s">
        <v>866</v>
      </c>
      <c r="W10" s="44" t="s">
        <v>867</v>
      </c>
      <c r="X10" s="44"/>
      <c r="Y10" s="44"/>
      <c r="Z10" s="44"/>
      <c r="AA10" s="44"/>
      <c r="AB10" s="44"/>
      <c r="AC10" s="61"/>
    </row>
    <row r="11" spans="1:71" ht="289.5">
      <c r="A11" s="44" t="s">
        <v>398</v>
      </c>
      <c r="B11" s="44" t="s">
        <v>399</v>
      </c>
      <c r="C11" s="44">
        <v>2021</v>
      </c>
      <c r="D11" s="44" t="s">
        <v>868</v>
      </c>
      <c r="E11" s="44" t="s">
        <v>400</v>
      </c>
      <c r="F11" s="44"/>
      <c r="G11" s="44"/>
      <c r="H11" s="44" t="s">
        <v>372</v>
      </c>
      <c r="I11" s="44" t="s">
        <v>799</v>
      </c>
      <c r="J11" s="44" t="s">
        <v>29</v>
      </c>
      <c r="K11" s="44" t="s">
        <v>369</v>
      </c>
      <c r="L11" s="44" t="s">
        <v>869</v>
      </c>
      <c r="M11" s="44" t="s">
        <v>525</v>
      </c>
      <c r="N11" s="44" t="s">
        <v>31</v>
      </c>
      <c r="O11" s="44" t="s">
        <v>4</v>
      </c>
      <c r="P11" s="44" t="s">
        <v>870</v>
      </c>
      <c r="Q11" s="44" t="s">
        <v>871</v>
      </c>
      <c r="R11" s="44" t="s">
        <v>872</v>
      </c>
      <c r="S11" s="44"/>
      <c r="T11" s="44"/>
      <c r="U11" s="44"/>
      <c r="V11" s="44"/>
      <c r="W11" s="44"/>
      <c r="X11" s="44"/>
      <c r="Y11" s="44"/>
      <c r="Z11" s="44"/>
      <c r="AA11" s="44"/>
      <c r="AB11" s="44"/>
      <c r="AC11" s="61"/>
    </row>
    <row r="12" spans="1:71" ht="90.75">
      <c r="A12" s="44" t="s">
        <v>401</v>
      </c>
      <c r="B12" s="44" t="s">
        <v>402</v>
      </c>
      <c r="C12" s="44">
        <v>2021</v>
      </c>
      <c r="D12" s="44" t="s">
        <v>873</v>
      </c>
      <c r="E12" s="44" t="s">
        <v>403</v>
      </c>
      <c r="F12" s="44" t="s">
        <v>840</v>
      </c>
      <c r="G12" s="44" t="s">
        <v>874</v>
      </c>
      <c r="H12" s="44"/>
      <c r="I12" s="44" t="s">
        <v>799</v>
      </c>
      <c r="J12" s="44" t="s">
        <v>525</v>
      </c>
      <c r="K12" s="44" t="s">
        <v>299</v>
      </c>
      <c r="L12" s="44" t="s">
        <v>875</v>
      </c>
      <c r="M12" s="44" t="s">
        <v>525</v>
      </c>
      <c r="N12" s="44" t="s">
        <v>31</v>
      </c>
      <c r="O12" s="44" t="s">
        <v>4</v>
      </c>
      <c r="P12" s="44" t="s">
        <v>876</v>
      </c>
      <c r="Q12" s="44"/>
      <c r="R12" s="44"/>
      <c r="S12" s="44"/>
      <c r="T12" s="44"/>
      <c r="U12" s="44"/>
      <c r="V12" s="44"/>
      <c r="W12" s="44"/>
      <c r="X12" s="44"/>
      <c r="Y12" s="44"/>
      <c r="Z12" s="44"/>
      <c r="AA12" s="44"/>
      <c r="AB12" s="44"/>
      <c r="AC12" s="61"/>
    </row>
    <row r="13" spans="1:71" ht="304.5">
      <c r="A13" s="44" t="s">
        <v>404</v>
      </c>
      <c r="B13" s="44" t="s">
        <v>297</v>
      </c>
      <c r="C13" s="44">
        <v>2021</v>
      </c>
      <c r="D13" s="44" t="s">
        <v>877</v>
      </c>
      <c r="E13" s="44" t="s">
        <v>405</v>
      </c>
      <c r="F13" s="44" t="s">
        <v>878</v>
      </c>
      <c r="G13" s="44"/>
      <c r="H13" s="44" t="s">
        <v>879</v>
      </c>
      <c r="I13" s="44" t="s">
        <v>799</v>
      </c>
      <c r="J13" s="44" t="s">
        <v>29</v>
      </c>
      <c r="K13" s="44" t="s">
        <v>32</v>
      </c>
      <c r="L13" s="44" t="s">
        <v>880</v>
      </c>
      <c r="M13" s="44" t="s">
        <v>130</v>
      </c>
      <c r="N13" s="44" t="s">
        <v>31</v>
      </c>
      <c r="O13" s="44" t="s">
        <v>4</v>
      </c>
      <c r="P13" s="44" t="s">
        <v>881</v>
      </c>
      <c r="Q13" s="44" t="s">
        <v>882</v>
      </c>
      <c r="R13" s="44" t="s">
        <v>883</v>
      </c>
      <c r="S13" s="44" t="s">
        <v>884</v>
      </c>
      <c r="T13" s="44" t="s">
        <v>885</v>
      </c>
      <c r="U13" s="44" t="s">
        <v>886</v>
      </c>
      <c r="V13" s="44"/>
      <c r="W13" s="44"/>
      <c r="X13" s="44" t="s">
        <v>887</v>
      </c>
      <c r="Y13" s="44"/>
      <c r="Z13" s="44"/>
      <c r="AA13" s="44"/>
      <c r="AB13" s="44"/>
      <c r="AC13" s="61"/>
    </row>
    <row r="14" spans="1:71" ht="243.75">
      <c r="A14" s="44" t="s">
        <v>406</v>
      </c>
      <c r="B14" s="44" t="s">
        <v>407</v>
      </c>
      <c r="C14" s="44">
        <v>2021</v>
      </c>
      <c r="D14" s="44" t="s">
        <v>888</v>
      </c>
      <c r="E14" s="44" t="s">
        <v>408</v>
      </c>
      <c r="F14" s="44" t="s">
        <v>889</v>
      </c>
      <c r="G14" s="44"/>
      <c r="H14" s="44"/>
      <c r="I14" s="44" t="s">
        <v>799</v>
      </c>
      <c r="J14" s="44" t="s">
        <v>29</v>
      </c>
      <c r="K14" s="44" t="s">
        <v>207</v>
      </c>
      <c r="L14" s="44" t="s">
        <v>409</v>
      </c>
      <c r="M14" s="44" t="s">
        <v>29</v>
      </c>
      <c r="N14" s="44" t="s">
        <v>31</v>
      </c>
      <c r="O14" s="44" t="s">
        <v>4</v>
      </c>
      <c r="P14" s="44" t="s">
        <v>222</v>
      </c>
      <c r="Q14" s="44" t="s">
        <v>890</v>
      </c>
      <c r="R14" s="44" t="s">
        <v>891</v>
      </c>
      <c r="S14" s="44" t="s">
        <v>892</v>
      </c>
      <c r="T14" s="44"/>
      <c r="U14" s="44"/>
      <c r="V14" s="44"/>
      <c r="W14" s="44"/>
      <c r="X14" s="44"/>
      <c r="Y14" s="44"/>
      <c r="Z14" s="44"/>
      <c r="AA14" s="44"/>
      <c r="AB14" s="44"/>
      <c r="AC14" s="61"/>
    </row>
    <row r="15" spans="1:71" ht="168">
      <c r="A15" s="44" t="s">
        <v>410</v>
      </c>
      <c r="B15" s="44" t="s">
        <v>411</v>
      </c>
      <c r="C15" s="44">
        <v>2021</v>
      </c>
      <c r="D15" s="44" t="s">
        <v>893</v>
      </c>
      <c r="E15" s="44" t="s">
        <v>412</v>
      </c>
      <c r="F15" s="44"/>
      <c r="G15" s="44" t="s">
        <v>894</v>
      </c>
      <c r="H15" s="44"/>
      <c r="I15" s="44" t="s">
        <v>895</v>
      </c>
      <c r="J15" s="44" t="s">
        <v>525</v>
      </c>
      <c r="K15" s="44" t="s">
        <v>299</v>
      </c>
      <c r="L15" s="44" t="s">
        <v>896</v>
      </c>
      <c r="M15" s="44" t="s">
        <v>525</v>
      </c>
      <c r="N15" s="44" t="s">
        <v>31</v>
      </c>
      <c r="O15" s="44" t="s">
        <v>895</v>
      </c>
      <c r="P15" s="44" t="s">
        <v>31</v>
      </c>
      <c r="Q15" s="44"/>
      <c r="R15" s="44"/>
      <c r="S15" s="44"/>
      <c r="T15" s="44"/>
      <c r="U15" s="44"/>
      <c r="V15" s="44"/>
      <c r="W15" s="44"/>
      <c r="X15" s="44"/>
      <c r="Y15" s="44"/>
      <c r="Z15" s="44"/>
      <c r="AA15" s="44"/>
      <c r="AB15" s="44"/>
      <c r="AC15" s="61"/>
    </row>
    <row r="16" spans="1:71" ht="198">
      <c r="A16" s="44" t="s">
        <v>413</v>
      </c>
      <c r="B16" s="44" t="s">
        <v>76</v>
      </c>
      <c r="C16" s="44">
        <v>2021</v>
      </c>
      <c r="D16" s="44" t="s">
        <v>897</v>
      </c>
      <c r="E16" s="44" t="s">
        <v>414</v>
      </c>
      <c r="F16" s="44" t="s">
        <v>898</v>
      </c>
      <c r="G16" s="44" t="s">
        <v>899</v>
      </c>
      <c r="H16" s="44"/>
      <c r="I16" s="44" t="s">
        <v>799</v>
      </c>
      <c r="J16" s="44" t="s">
        <v>29</v>
      </c>
      <c r="K16" s="44" t="s">
        <v>32</v>
      </c>
      <c r="L16" s="44" t="s">
        <v>415</v>
      </c>
      <c r="M16" s="44" t="s">
        <v>130</v>
      </c>
      <c r="N16" s="44" t="s">
        <v>31</v>
      </c>
      <c r="O16" s="44" t="s">
        <v>4</v>
      </c>
      <c r="P16" s="44" t="s">
        <v>222</v>
      </c>
      <c r="Q16" s="44" t="s">
        <v>900</v>
      </c>
      <c r="R16" s="44" t="s">
        <v>901</v>
      </c>
      <c r="S16" s="44" t="s">
        <v>902</v>
      </c>
      <c r="T16" s="44"/>
      <c r="U16" s="44"/>
      <c r="V16" s="44" t="s">
        <v>903</v>
      </c>
      <c r="W16" s="44"/>
      <c r="X16" s="44"/>
      <c r="Y16" s="44"/>
      <c r="Z16" s="44"/>
      <c r="AA16" s="44"/>
      <c r="AB16" s="44"/>
      <c r="AC16" s="61"/>
    </row>
    <row r="17" spans="1:29" ht="258.75">
      <c r="A17" s="44" t="s">
        <v>904</v>
      </c>
      <c r="B17" s="44" t="s">
        <v>905</v>
      </c>
      <c r="C17" s="44">
        <v>2021</v>
      </c>
      <c r="D17" s="44" t="s">
        <v>906</v>
      </c>
      <c r="E17" s="44" t="s">
        <v>907</v>
      </c>
      <c r="F17" s="44"/>
      <c r="G17" s="44" t="s">
        <v>908</v>
      </c>
      <c r="H17" s="44"/>
      <c r="I17" s="44" t="s">
        <v>652</v>
      </c>
      <c r="J17" s="44" t="s">
        <v>29</v>
      </c>
      <c r="K17" s="44" t="s">
        <v>194</v>
      </c>
      <c r="L17" s="44" t="s">
        <v>909</v>
      </c>
      <c r="M17" s="44" t="s">
        <v>130</v>
      </c>
      <c r="N17" s="44" t="s">
        <v>31</v>
      </c>
      <c r="O17" s="44" t="s">
        <v>910</v>
      </c>
      <c r="P17" s="44" t="s">
        <v>911</v>
      </c>
      <c r="Q17" s="44" t="s">
        <v>912</v>
      </c>
      <c r="R17" s="44" t="s">
        <v>913</v>
      </c>
      <c r="S17" s="44" t="s">
        <v>914</v>
      </c>
      <c r="T17" s="44"/>
      <c r="U17" s="44"/>
      <c r="V17" s="44" t="s">
        <v>915</v>
      </c>
      <c r="W17" s="44"/>
      <c r="X17" s="44" t="s">
        <v>916</v>
      </c>
      <c r="Y17" s="44" t="s">
        <v>917</v>
      </c>
      <c r="Z17" s="44"/>
      <c r="AA17" s="44"/>
      <c r="AB17" s="44"/>
      <c r="AC17" s="61"/>
    </row>
    <row r="18" spans="1:29" ht="228.75">
      <c r="A18" s="44" t="s">
        <v>416</v>
      </c>
      <c r="B18" s="44" t="s">
        <v>417</v>
      </c>
      <c r="C18" s="44">
        <v>2020</v>
      </c>
      <c r="D18" s="44" t="s">
        <v>918</v>
      </c>
      <c r="E18" s="44" t="s">
        <v>418</v>
      </c>
      <c r="F18" s="44" t="s">
        <v>919</v>
      </c>
      <c r="G18" s="44"/>
      <c r="H18" s="44"/>
      <c r="I18" s="44" t="s">
        <v>920</v>
      </c>
      <c r="J18" s="44" t="s">
        <v>29</v>
      </c>
      <c r="K18" s="44" t="s">
        <v>32</v>
      </c>
      <c r="L18" s="44" t="s">
        <v>420</v>
      </c>
      <c r="M18" s="44" t="s">
        <v>130</v>
      </c>
      <c r="N18" s="44" t="s">
        <v>31</v>
      </c>
      <c r="O18" s="44" t="s">
        <v>4</v>
      </c>
      <c r="P18" s="44" t="s">
        <v>921</v>
      </c>
      <c r="Q18" s="44" t="s">
        <v>922</v>
      </c>
      <c r="R18" s="44" t="s">
        <v>923</v>
      </c>
      <c r="S18" s="44" t="s">
        <v>924</v>
      </c>
      <c r="T18" s="44"/>
      <c r="U18" s="44"/>
      <c r="V18" s="44"/>
      <c r="W18" s="44"/>
      <c r="X18" s="44"/>
      <c r="Y18" s="44"/>
      <c r="Z18" s="44"/>
      <c r="AA18" s="44"/>
      <c r="AB18" s="44"/>
      <c r="AC18" s="61"/>
    </row>
    <row r="19" spans="1:29" ht="15" customHeight="1">
      <c r="A19" s="44" t="s">
        <v>421</v>
      </c>
      <c r="B19" s="44" t="s">
        <v>422</v>
      </c>
      <c r="C19" s="44">
        <v>2020</v>
      </c>
      <c r="D19" s="44"/>
      <c r="E19" s="44" t="s">
        <v>423</v>
      </c>
      <c r="F19" s="44" t="s">
        <v>925</v>
      </c>
      <c r="G19" s="44"/>
      <c r="H19" s="44"/>
      <c r="I19" s="44" t="s">
        <v>926</v>
      </c>
      <c r="J19" s="44" t="s">
        <v>525</v>
      </c>
      <c r="K19" s="44" t="s">
        <v>299</v>
      </c>
      <c r="L19" s="44" t="s">
        <v>927</v>
      </c>
      <c r="M19" s="44" t="s">
        <v>525</v>
      </c>
      <c r="N19" s="44" t="s">
        <v>31</v>
      </c>
      <c r="O19" s="44" t="s">
        <v>4</v>
      </c>
      <c r="P19" s="44" t="s">
        <v>31</v>
      </c>
      <c r="Q19" s="44"/>
      <c r="R19" s="44"/>
      <c r="S19" s="44"/>
      <c r="T19" s="44"/>
      <c r="U19" s="44"/>
      <c r="V19" s="44"/>
      <c r="W19" s="44"/>
      <c r="X19" s="44"/>
      <c r="Y19" s="44"/>
      <c r="Z19" s="44"/>
      <c r="AA19" s="44"/>
      <c r="AB19" s="44"/>
      <c r="AC19" s="61"/>
    </row>
    <row r="20" spans="1:29" ht="168">
      <c r="A20" s="44" t="s">
        <v>424</v>
      </c>
      <c r="B20" s="44" t="s">
        <v>425</v>
      </c>
      <c r="C20" s="44">
        <v>2020</v>
      </c>
      <c r="D20" s="44" t="s">
        <v>928</v>
      </c>
      <c r="E20" s="44" t="s">
        <v>426</v>
      </c>
      <c r="F20" s="44" t="s">
        <v>840</v>
      </c>
      <c r="G20" s="44"/>
      <c r="H20" s="44"/>
      <c r="I20" s="44" t="s">
        <v>848</v>
      </c>
      <c r="J20" s="44" t="s">
        <v>29</v>
      </c>
      <c r="K20" s="44" t="s">
        <v>194</v>
      </c>
      <c r="L20" s="44" t="s">
        <v>929</v>
      </c>
      <c r="M20" s="44"/>
      <c r="N20" s="44"/>
      <c r="O20" s="44"/>
      <c r="P20" s="44"/>
      <c r="Q20" s="44" t="s">
        <v>930</v>
      </c>
      <c r="R20" s="44" t="s">
        <v>931</v>
      </c>
      <c r="S20" s="44"/>
      <c r="T20" s="44" t="s">
        <v>932</v>
      </c>
      <c r="U20" s="44"/>
      <c r="V20" s="44" t="s">
        <v>933</v>
      </c>
      <c r="W20" s="44" t="s">
        <v>934</v>
      </c>
      <c r="X20" s="44"/>
      <c r="Y20" s="44"/>
      <c r="Z20" s="44"/>
      <c r="AA20" s="44"/>
      <c r="AB20" s="44"/>
      <c r="AC20" s="61"/>
    </row>
    <row r="21" spans="1:29" ht="258.75">
      <c r="A21" s="44" t="s">
        <v>427</v>
      </c>
      <c r="B21" s="44" t="s">
        <v>428</v>
      </c>
      <c r="C21" s="44">
        <v>2020</v>
      </c>
      <c r="D21" s="44" t="s">
        <v>935</v>
      </c>
      <c r="E21" s="44" t="s">
        <v>429</v>
      </c>
      <c r="F21" s="44" t="s">
        <v>878</v>
      </c>
      <c r="G21" s="44"/>
      <c r="H21" s="44"/>
      <c r="I21" s="44" t="s">
        <v>799</v>
      </c>
      <c r="J21" s="44" t="s">
        <v>29</v>
      </c>
      <c r="K21" s="44" t="s">
        <v>32</v>
      </c>
      <c r="L21" s="44" t="s">
        <v>431</v>
      </c>
      <c r="M21" s="44" t="s">
        <v>130</v>
      </c>
      <c r="N21" s="44" t="s">
        <v>936</v>
      </c>
      <c r="O21" s="44" t="s">
        <v>4</v>
      </c>
      <c r="P21" s="44" t="s">
        <v>937</v>
      </c>
      <c r="Q21" s="44" t="s">
        <v>938</v>
      </c>
      <c r="R21" s="44" t="s">
        <v>939</v>
      </c>
      <c r="S21" s="44"/>
      <c r="T21" s="44"/>
      <c r="U21" s="44"/>
      <c r="V21" s="44" t="s">
        <v>940</v>
      </c>
      <c r="W21" s="44" t="s">
        <v>941</v>
      </c>
      <c r="X21" s="44"/>
      <c r="Y21" s="44"/>
      <c r="Z21" s="44"/>
      <c r="AA21" s="44"/>
      <c r="AB21" s="44"/>
      <c r="AC21" s="61"/>
    </row>
    <row r="22" spans="1:29" ht="198">
      <c r="A22" s="44" t="s">
        <v>432</v>
      </c>
      <c r="B22" s="44" t="s">
        <v>433</v>
      </c>
      <c r="C22" s="44">
        <v>2019</v>
      </c>
      <c r="D22" s="44" t="s">
        <v>942</v>
      </c>
      <c r="E22" s="44" t="s">
        <v>434</v>
      </c>
      <c r="F22" s="44" t="s">
        <v>943</v>
      </c>
      <c r="G22" s="44"/>
      <c r="H22" s="44"/>
      <c r="I22" s="44" t="s">
        <v>799</v>
      </c>
      <c r="J22" s="44" t="s">
        <v>29</v>
      </c>
      <c r="K22" s="44" t="s">
        <v>369</v>
      </c>
      <c r="L22" s="44" t="s">
        <v>944</v>
      </c>
      <c r="M22" s="44" t="s">
        <v>130</v>
      </c>
      <c r="N22" s="44" t="s">
        <v>31</v>
      </c>
      <c r="O22" s="44" t="s">
        <v>4</v>
      </c>
      <c r="P22" s="44" t="s">
        <v>945</v>
      </c>
      <c r="Q22" s="44"/>
      <c r="R22" s="44" t="s">
        <v>946</v>
      </c>
      <c r="S22" s="44"/>
      <c r="T22" s="44"/>
      <c r="U22" s="44"/>
      <c r="V22" s="44"/>
      <c r="W22" s="44"/>
      <c r="X22" s="44"/>
      <c r="Y22" s="44"/>
      <c r="Z22" s="44"/>
      <c r="AA22" s="44"/>
      <c r="AB22" s="44"/>
      <c r="AC22" s="61"/>
    </row>
    <row r="23" spans="1:29" ht="168">
      <c r="A23" s="44" t="s">
        <v>171</v>
      </c>
      <c r="B23" s="44" t="s">
        <v>172</v>
      </c>
      <c r="C23" s="44">
        <v>2019</v>
      </c>
      <c r="D23" s="44" t="s">
        <v>947</v>
      </c>
      <c r="E23" s="44" t="s">
        <v>173</v>
      </c>
      <c r="F23" s="44" t="s">
        <v>175</v>
      </c>
      <c r="G23" s="44" t="s">
        <v>948</v>
      </c>
      <c r="H23" s="44"/>
      <c r="I23" s="44" t="s">
        <v>799</v>
      </c>
      <c r="J23" s="44" t="s">
        <v>29</v>
      </c>
      <c r="K23" s="44" t="s">
        <v>32</v>
      </c>
      <c r="L23" s="44" t="s">
        <v>176</v>
      </c>
      <c r="M23" s="44" t="s">
        <v>525</v>
      </c>
      <c r="N23" s="44" t="s">
        <v>31</v>
      </c>
      <c r="O23" s="44" t="s">
        <v>4</v>
      </c>
      <c r="P23" s="44" t="s">
        <v>222</v>
      </c>
      <c r="Q23" s="44" t="s">
        <v>949</v>
      </c>
      <c r="R23" s="46" t="s">
        <v>950</v>
      </c>
      <c r="S23" s="44"/>
      <c r="T23" s="44" t="s">
        <v>951</v>
      </c>
      <c r="U23" s="44"/>
      <c r="V23" s="44"/>
      <c r="W23" s="44"/>
      <c r="X23" s="46" t="s">
        <v>952</v>
      </c>
      <c r="Y23" s="44" t="s">
        <v>953</v>
      </c>
      <c r="Z23" s="44" t="s">
        <v>954</v>
      </c>
      <c r="AA23" s="44"/>
      <c r="AB23" s="44"/>
      <c r="AC23" s="61"/>
    </row>
    <row r="24" spans="1:29" ht="121.5">
      <c r="A24" s="44" t="s">
        <v>177</v>
      </c>
      <c r="B24" s="44" t="s">
        <v>178</v>
      </c>
      <c r="C24" s="44">
        <v>2019</v>
      </c>
      <c r="D24" s="44"/>
      <c r="E24" s="44" t="s">
        <v>179</v>
      </c>
      <c r="F24" s="44" t="s">
        <v>878</v>
      </c>
      <c r="G24" s="44" t="s">
        <v>955</v>
      </c>
      <c r="H24" s="44"/>
      <c r="I24" s="44" t="s">
        <v>799</v>
      </c>
      <c r="J24" s="44" t="s">
        <v>29</v>
      </c>
      <c r="K24" s="44" t="s">
        <v>207</v>
      </c>
      <c r="L24" s="44" t="s">
        <v>956</v>
      </c>
      <c r="M24" s="44" t="s">
        <v>29</v>
      </c>
      <c r="N24" s="44" t="s">
        <v>957</v>
      </c>
      <c r="O24" s="44" t="s">
        <v>4</v>
      </c>
      <c r="P24" s="44"/>
      <c r="Q24" s="44"/>
      <c r="R24" s="44"/>
      <c r="S24" s="44" t="s">
        <v>958</v>
      </c>
      <c r="T24" s="44"/>
      <c r="U24" s="44"/>
      <c r="V24" s="44"/>
      <c r="W24" s="44"/>
      <c r="X24" s="44"/>
      <c r="Y24" s="44"/>
      <c r="Z24" s="44"/>
      <c r="AA24" s="44"/>
      <c r="AB24" s="44"/>
      <c r="AC24" s="61"/>
    </row>
    <row r="25" spans="1:29" ht="273.75">
      <c r="A25" s="44" t="s">
        <v>155</v>
      </c>
      <c r="B25" s="44" t="s">
        <v>156</v>
      </c>
      <c r="C25" s="44">
        <v>2019</v>
      </c>
      <c r="D25" s="44" t="s">
        <v>959</v>
      </c>
      <c r="E25" s="44" t="s">
        <v>180</v>
      </c>
      <c r="F25" s="44" t="s">
        <v>960</v>
      </c>
      <c r="G25" s="44"/>
      <c r="H25" s="44"/>
      <c r="I25" s="44"/>
      <c r="J25" s="44" t="s">
        <v>29</v>
      </c>
      <c r="K25" s="44" t="s">
        <v>32</v>
      </c>
      <c r="L25" s="44" t="s">
        <v>181</v>
      </c>
      <c r="M25" s="44" t="s">
        <v>29</v>
      </c>
      <c r="N25" s="44" t="s">
        <v>31</v>
      </c>
      <c r="O25" s="44" t="s">
        <v>4</v>
      </c>
      <c r="P25" s="44" t="s">
        <v>961</v>
      </c>
      <c r="Q25" s="44"/>
      <c r="R25" s="46" t="s">
        <v>950</v>
      </c>
      <c r="S25" s="44" t="s">
        <v>962</v>
      </c>
      <c r="T25" s="44"/>
      <c r="U25" s="44"/>
      <c r="V25" s="44" t="s">
        <v>963</v>
      </c>
      <c r="W25" s="44"/>
      <c r="X25" s="44" t="s">
        <v>964</v>
      </c>
      <c r="Y25" s="44" t="s">
        <v>965</v>
      </c>
      <c r="Z25" s="44" t="s">
        <v>966</v>
      </c>
      <c r="AA25" s="44"/>
      <c r="AB25" s="44"/>
      <c r="AC25" s="61"/>
    </row>
    <row r="26" spans="1:29" ht="409.6" customHeight="1">
      <c r="A26" s="44" t="s">
        <v>182</v>
      </c>
      <c r="B26" s="44" t="s">
        <v>183</v>
      </c>
      <c r="C26" s="44">
        <v>2019</v>
      </c>
      <c r="D26" s="44" t="s">
        <v>967</v>
      </c>
      <c r="E26" s="44" t="s">
        <v>184</v>
      </c>
      <c r="F26" s="44" t="s">
        <v>968</v>
      </c>
      <c r="G26" s="44"/>
      <c r="H26" s="44" t="s">
        <v>197</v>
      </c>
      <c r="I26" s="44" t="s">
        <v>799</v>
      </c>
      <c r="J26" s="44" t="s">
        <v>29</v>
      </c>
      <c r="K26" s="44" t="s">
        <v>32</v>
      </c>
      <c r="L26" s="44" t="s">
        <v>185</v>
      </c>
      <c r="M26" s="44" t="s">
        <v>29</v>
      </c>
      <c r="N26" s="44" t="s">
        <v>31</v>
      </c>
      <c r="O26" s="44" t="s">
        <v>4</v>
      </c>
      <c r="P26" s="44" t="s">
        <v>49</v>
      </c>
      <c r="Q26" s="44"/>
      <c r="R26" s="46" t="s">
        <v>950</v>
      </c>
      <c r="S26" s="44"/>
      <c r="T26" s="44"/>
      <c r="U26" s="44"/>
      <c r="V26" s="44"/>
      <c r="W26" s="44" t="s">
        <v>969</v>
      </c>
      <c r="X26" s="44" t="s">
        <v>970</v>
      </c>
      <c r="Y26" s="44" t="s">
        <v>971</v>
      </c>
      <c r="Z26" s="44"/>
      <c r="AA26" s="44"/>
      <c r="AB26" s="44"/>
      <c r="AC26" s="61"/>
    </row>
    <row r="27" spans="1:29" ht="409.6" customHeight="1">
      <c r="A27" s="44" t="s">
        <v>186</v>
      </c>
      <c r="B27" s="44" t="s">
        <v>187</v>
      </c>
      <c r="C27" s="44">
        <v>2019</v>
      </c>
      <c r="D27" s="44"/>
      <c r="E27" s="44" t="s">
        <v>188</v>
      </c>
      <c r="F27" s="44" t="s">
        <v>972</v>
      </c>
      <c r="G27" s="44" t="s">
        <v>973</v>
      </c>
      <c r="H27" s="44"/>
      <c r="I27" s="44" t="s">
        <v>799</v>
      </c>
      <c r="J27" s="44" t="s">
        <v>29</v>
      </c>
      <c r="K27" s="44" t="s">
        <v>32</v>
      </c>
      <c r="L27" s="44" t="s">
        <v>190</v>
      </c>
      <c r="M27" s="44" t="s">
        <v>29</v>
      </c>
      <c r="N27" s="44" t="s">
        <v>31</v>
      </c>
      <c r="O27" s="44" t="s">
        <v>4</v>
      </c>
      <c r="P27" s="44" t="s">
        <v>974</v>
      </c>
      <c r="Q27" s="44"/>
      <c r="R27" s="46" t="s">
        <v>950</v>
      </c>
      <c r="S27" s="46" t="s">
        <v>975</v>
      </c>
      <c r="T27" s="44"/>
      <c r="U27" s="44"/>
      <c r="V27" s="44"/>
      <c r="W27" s="44"/>
      <c r="X27" s="44" t="s">
        <v>976</v>
      </c>
      <c r="Y27" s="44" t="s">
        <v>977</v>
      </c>
      <c r="Z27" s="47" t="s">
        <v>978</v>
      </c>
      <c r="AA27" s="44" t="s">
        <v>979</v>
      </c>
      <c r="AB27" s="44" t="s">
        <v>980</v>
      </c>
      <c r="AC27" s="61" t="s">
        <v>981</v>
      </c>
    </row>
    <row r="28" spans="1:29" ht="409.6" customHeight="1">
      <c r="A28" s="44" t="s">
        <v>191</v>
      </c>
      <c r="B28" s="44" t="s">
        <v>192</v>
      </c>
      <c r="C28" s="44">
        <v>2018</v>
      </c>
      <c r="D28" s="44" t="s">
        <v>982</v>
      </c>
      <c r="E28" s="44" t="s">
        <v>193</v>
      </c>
      <c r="F28" s="44" t="s">
        <v>972</v>
      </c>
      <c r="G28" s="44" t="s">
        <v>983</v>
      </c>
      <c r="H28" s="44"/>
      <c r="I28" s="44" t="s">
        <v>799</v>
      </c>
      <c r="J28" s="44" t="s">
        <v>29</v>
      </c>
      <c r="K28" s="44" t="s">
        <v>194</v>
      </c>
      <c r="L28" s="44" t="s">
        <v>196</v>
      </c>
      <c r="M28" s="44" t="s">
        <v>29</v>
      </c>
      <c r="N28" s="44" t="s">
        <v>31</v>
      </c>
      <c r="O28" s="44" t="s">
        <v>4</v>
      </c>
      <c r="P28" s="44" t="s">
        <v>984</v>
      </c>
      <c r="Q28" s="44"/>
      <c r="R28" s="46" t="s">
        <v>103</v>
      </c>
      <c r="S28" s="46" t="s">
        <v>985</v>
      </c>
      <c r="T28" s="44"/>
      <c r="U28" s="44"/>
      <c r="V28" s="44"/>
      <c r="W28" s="48" t="s">
        <v>986</v>
      </c>
      <c r="X28" s="44" t="s">
        <v>987</v>
      </c>
      <c r="Y28" s="44" t="s">
        <v>988</v>
      </c>
      <c r="Z28" s="45" t="s">
        <v>989</v>
      </c>
      <c r="AA28" s="44"/>
      <c r="AB28" s="44"/>
      <c r="AC28" s="61"/>
    </row>
    <row r="29" spans="1:29" ht="409.6" customHeight="1">
      <c r="A29" s="44" t="s">
        <v>198</v>
      </c>
      <c r="B29" s="44" t="s">
        <v>199</v>
      </c>
      <c r="C29" s="44">
        <v>2018</v>
      </c>
      <c r="D29" s="44" t="s">
        <v>990</v>
      </c>
      <c r="E29" s="44" t="s">
        <v>200</v>
      </c>
      <c r="F29" s="44" t="s">
        <v>991</v>
      </c>
      <c r="G29" s="44" t="s">
        <v>992</v>
      </c>
      <c r="H29" s="44"/>
      <c r="I29" s="44" t="s">
        <v>799</v>
      </c>
      <c r="J29" s="44" t="s">
        <v>29</v>
      </c>
      <c r="K29" s="44" t="s">
        <v>201</v>
      </c>
      <c r="L29" s="44" t="s">
        <v>203</v>
      </c>
      <c r="M29" s="44"/>
      <c r="N29" s="44" t="s">
        <v>31</v>
      </c>
      <c r="O29" s="44" t="s">
        <v>4</v>
      </c>
      <c r="P29" s="44" t="s">
        <v>202</v>
      </c>
      <c r="Q29" s="44"/>
      <c r="R29" s="44"/>
      <c r="S29" s="44"/>
      <c r="T29" s="44"/>
      <c r="U29" s="44"/>
      <c r="V29" s="44" t="s">
        <v>993</v>
      </c>
      <c r="W29" s="44"/>
      <c r="X29" s="44" t="s">
        <v>994</v>
      </c>
      <c r="Y29" s="44" t="s">
        <v>995</v>
      </c>
      <c r="Z29" s="44" t="s">
        <v>996</v>
      </c>
      <c r="AA29" s="44"/>
      <c r="AB29" s="44"/>
      <c r="AC29" s="61"/>
    </row>
    <row r="30" spans="1:29" ht="409.6" customHeight="1">
      <c r="A30" s="44" t="s">
        <v>204</v>
      </c>
      <c r="B30" s="44" t="s">
        <v>205</v>
      </c>
      <c r="C30" s="44">
        <v>2018</v>
      </c>
      <c r="D30" s="44" t="s">
        <v>997</v>
      </c>
      <c r="E30" s="44" t="s">
        <v>206</v>
      </c>
      <c r="F30" s="44" t="s">
        <v>972</v>
      </c>
      <c r="G30" s="44"/>
      <c r="H30" s="44" t="s">
        <v>197</v>
      </c>
      <c r="I30" s="44" t="s">
        <v>799</v>
      </c>
      <c r="J30" s="44" t="s">
        <v>29</v>
      </c>
      <c r="K30" s="44" t="s">
        <v>207</v>
      </c>
      <c r="L30" s="44" t="s">
        <v>208</v>
      </c>
      <c r="M30" s="44" t="s">
        <v>29</v>
      </c>
      <c r="N30" s="44" t="s">
        <v>31</v>
      </c>
      <c r="O30" s="44" t="s">
        <v>4</v>
      </c>
      <c r="P30" s="44" t="s">
        <v>222</v>
      </c>
      <c r="Q30" s="44"/>
      <c r="R30" s="44"/>
      <c r="S30" s="44"/>
      <c r="T30" s="44"/>
      <c r="U30" s="44"/>
      <c r="V30" s="44"/>
      <c r="W30" s="44"/>
      <c r="X30" s="44" t="s">
        <v>998</v>
      </c>
      <c r="Y30" s="44" t="s">
        <v>999</v>
      </c>
      <c r="Z30" s="44"/>
      <c r="AA30" s="44"/>
      <c r="AB30" s="44"/>
      <c r="AC30" s="61"/>
    </row>
    <row r="31" spans="1:29" ht="409.6" customHeight="1">
      <c r="A31" s="44" t="s">
        <v>198</v>
      </c>
      <c r="B31" s="44" t="s">
        <v>209</v>
      </c>
      <c r="C31" s="44">
        <v>2017</v>
      </c>
      <c r="D31" s="44" t="s">
        <v>1000</v>
      </c>
      <c r="E31" s="44" t="s">
        <v>210</v>
      </c>
      <c r="F31" s="44" t="s">
        <v>1001</v>
      </c>
      <c r="G31" s="44"/>
      <c r="H31" s="44"/>
      <c r="I31" s="44" t="s">
        <v>799</v>
      </c>
      <c r="J31" s="44" t="s">
        <v>29</v>
      </c>
      <c r="K31" s="44" t="s">
        <v>194</v>
      </c>
      <c r="L31" s="44" t="s">
        <v>212</v>
      </c>
      <c r="M31" s="44" t="s">
        <v>29</v>
      </c>
      <c r="N31" s="44" t="s">
        <v>31</v>
      </c>
      <c r="O31" s="44" t="s">
        <v>4</v>
      </c>
      <c r="P31" s="44" t="s">
        <v>211</v>
      </c>
      <c r="Q31" s="44"/>
      <c r="R31" s="44"/>
      <c r="S31" s="44" t="s">
        <v>1002</v>
      </c>
      <c r="T31" s="44"/>
      <c r="U31" s="44"/>
      <c r="V31" s="44"/>
      <c r="W31" s="44"/>
      <c r="X31" s="44" t="s">
        <v>1003</v>
      </c>
      <c r="Y31" s="44" t="s">
        <v>1004</v>
      </c>
      <c r="Z31" s="44" t="s">
        <v>1005</v>
      </c>
      <c r="AA31" s="44"/>
      <c r="AB31" s="44"/>
      <c r="AC31" s="61"/>
    </row>
    <row r="32" spans="1:29" ht="409.6" customHeight="1">
      <c r="A32" s="44" t="s">
        <v>214</v>
      </c>
      <c r="B32" s="44" t="s">
        <v>215</v>
      </c>
      <c r="C32" s="44">
        <v>2017</v>
      </c>
      <c r="D32" s="44" t="s">
        <v>1006</v>
      </c>
      <c r="E32" s="44" t="s">
        <v>216</v>
      </c>
      <c r="F32" s="44" t="s">
        <v>1007</v>
      </c>
      <c r="G32" s="44" t="s">
        <v>1008</v>
      </c>
      <c r="H32" s="44"/>
      <c r="I32" s="44" t="s">
        <v>799</v>
      </c>
      <c r="J32" s="44" t="s">
        <v>29</v>
      </c>
      <c r="K32" s="44" t="s">
        <v>207</v>
      </c>
      <c r="L32" s="44" t="s">
        <v>218</v>
      </c>
      <c r="M32" s="44" t="s">
        <v>29</v>
      </c>
      <c r="N32" s="44" t="s">
        <v>31</v>
      </c>
      <c r="O32" s="44" t="s">
        <v>4</v>
      </c>
      <c r="P32" s="44" t="s">
        <v>1009</v>
      </c>
      <c r="Q32" s="44"/>
      <c r="R32" s="44"/>
      <c r="S32" s="44"/>
      <c r="T32" s="44"/>
      <c r="U32" s="44"/>
      <c r="V32" s="44"/>
      <c r="W32" s="44" t="s">
        <v>1010</v>
      </c>
      <c r="X32" s="44" t="s">
        <v>1011</v>
      </c>
      <c r="Y32" s="44" t="s">
        <v>1012</v>
      </c>
      <c r="Z32" s="44"/>
      <c r="AA32" s="44"/>
      <c r="AB32" s="44"/>
      <c r="AC32" s="61"/>
    </row>
    <row r="33" spans="1:29" ht="409.6" customHeight="1">
      <c r="A33" s="44" t="s">
        <v>219</v>
      </c>
      <c r="B33" s="44" t="s">
        <v>220</v>
      </c>
      <c r="C33" s="44">
        <v>2017</v>
      </c>
      <c r="D33" s="44" t="s">
        <v>1013</v>
      </c>
      <c r="E33" s="44" t="s">
        <v>221</v>
      </c>
      <c r="F33" s="44" t="s">
        <v>972</v>
      </c>
      <c r="G33" s="44"/>
      <c r="H33" s="44" t="s">
        <v>213</v>
      </c>
      <c r="I33" s="44" t="s">
        <v>799</v>
      </c>
      <c r="J33" s="44" t="s">
        <v>29</v>
      </c>
      <c r="K33" s="44" t="s">
        <v>32</v>
      </c>
      <c r="L33" s="44" t="s">
        <v>223</v>
      </c>
      <c r="M33" s="44" t="s">
        <v>525</v>
      </c>
      <c r="N33" s="44" t="s">
        <v>31</v>
      </c>
      <c r="O33" s="44" t="s">
        <v>4</v>
      </c>
      <c r="P33" s="44" t="s">
        <v>222</v>
      </c>
      <c r="Q33" s="44"/>
      <c r="R33" s="44"/>
      <c r="S33" s="44"/>
      <c r="T33" s="44"/>
      <c r="U33" s="44"/>
      <c r="V33" s="44"/>
      <c r="W33" s="44"/>
      <c r="X33" s="44" t="s">
        <v>1014</v>
      </c>
      <c r="Y33" s="44" t="s">
        <v>1015</v>
      </c>
      <c r="Z33" s="44"/>
      <c r="AA33" s="44"/>
      <c r="AB33" s="44"/>
      <c r="AC33" s="61"/>
    </row>
    <row r="34" spans="1:29" ht="409.6" customHeight="1">
      <c r="A34" s="44" t="s">
        <v>1016</v>
      </c>
      <c r="B34" s="44" t="s">
        <v>1017</v>
      </c>
      <c r="C34" s="44">
        <v>2017</v>
      </c>
      <c r="D34" s="44"/>
      <c r="E34" s="44" t="s">
        <v>1018</v>
      </c>
      <c r="F34" s="44" t="s">
        <v>840</v>
      </c>
      <c r="G34" s="44"/>
      <c r="H34" s="44"/>
      <c r="I34" s="44" t="s">
        <v>799</v>
      </c>
      <c r="J34" s="44" t="s">
        <v>525</v>
      </c>
      <c r="K34" s="44" t="s">
        <v>207</v>
      </c>
      <c r="L34" s="44" t="s">
        <v>1019</v>
      </c>
      <c r="M34" s="44" t="s">
        <v>525</v>
      </c>
      <c r="N34" s="44" t="s">
        <v>31</v>
      </c>
      <c r="O34" s="44" t="s">
        <v>4</v>
      </c>
      <c r="P34" s="44" t="s">
        <v>31</v>
      </c>
      <c r="Q34" s="44"/>
      <c r="R34" s="44"/>
      <c r="S34" s="44"/>
      <c r="T34" s="44"/>
      <c r="U34" s="44"/>
      <c r="V34" s="44"/>
      <c r="W34" s="44" t="s">
        <v>1020</v>
      </c>
      <c r="X34" s="44"/>
      <c r="Y34" s="44"/>
      <c r="Z34" s="44"/>
      <c r="AA34" s="44"/>
      <c r="AB34" s="44"/>
      <c r="AC34" s="61"/>
    </row>
    <row r="35" spans="1:29" ht="409.6" customHeight="1">
      <c r="A35" s="44" t="s">
        <v>225</v>
      </c>
      <c r="B35" s="44" t="s">
        <v>226</v>
      </c>
      <c r="C35" s="44">
        <v>2017</v>
      </c>
      <c r="D35" s="44" t="s">
        <v>1021</v>
      </c>
      <c r="E35" s="44" t="s">
        <v>227</v>
      </c>
      <c r="F35" s="44"/>
      <c r="G35" s="44" t="s">
        <v>1022</v>
      </c>
      <c r="H35" s="44"/>
      <c r="I35" s="44" t="s">
        <v>799</v>
      </c>
      <c r="J35" s="44" t="s">
        <v>29</v>
      </c>
      <c r="K35" s="44" t="s">
        <v>32</v>
      </c>
      <c r="L35" s="44" t="s">
        <v>1023</v>
      </c>
      <c r="M35" s="44" t="s">
        <v>29</v>
      </c>
      <c r="N35" s="44" t="s">
        <v>31</v>
      </c>
      <c r="O35" s="44" t="s">
        <v>4</v>
      </c>
      <c r="P35" s="44" t="s">
        <v>31</v>
      </c>
      <c r="Q35" s="44"/>
      <c r="R35" s="44"/>
      <c r="S35" s="44"/>
      <c r="T35" s="44"/>
      <c r="U35" s="44"/>
      <c r="V35" s="44"/>
      <c r="W35" s="44"/>
      <c r="X35" s="44" t="s">
        <v>1024</v>
      </c>
      <c r="Y35" s="44" t="s">
        <v>1025</v>
      </c>
      <c r="Z35" s="44" t="s">
        <v>1026</v>
      </c>
      <c r="AA35" s="44"/>
      <c r="AB35" s="44"/>
      <c r="AC35" s="61"/>
    </row>
    <row r="36" spans="1:29" ht="409.6" customHeight="1">
      <c r="A36" s="44" t="s">
        <v>228</v>
      </c>
      <c r="B36" s="44" t="s">
        <v>229</v>
      </c>
      <c r="C36" s="44">
        <v>2016</v>
      </c>
      <c r="D36" s="44"/>
      <c r="E36" s="44" t="s">
        <v>1027</v>
      </c>
      <c r="F36" s="44"/>
      <c r="G36" s="44" t="s">
        <v>1028</v>
      </c>
      <c r="H36" s="44" t="s">
        <v>224</v>
      </c>
      <c r="I36" s="44" t="s">
        <v>799</v>
      </c>
      <c r="J36" s="44" t="s">
        <v>29</v>
      </c>
      <c r="K36" s="44" t="s">
        <v>32</v>
      </c>
      <c r="L36" s="44" t="s">
        <v>1029</v>
      </c>
      <c r="M36" s="44" t="s">
        <v>29</v>
      </c>
      <c r="N36" s="44" t="s">
        <v>31</v>
      </c>
      <c r="O36" s="44" t="s">
        <v>4</v>
      </c>
      <c r="P36" s="44" t="s">
        <v>1030</v>
      </c>
      <c r="Q36" s="44"/>
      <c r="R36" s="44"/>
      <c r="S36" s="44" t="s">
        <v>1031</v>
      </c>
      <c r="T36" s="44"/>
      <c r="U36" s="44"/>
      <c r="V36" s="44"/>
      <c r="W36" s="44"/>
      <c r="X36" s="44" t="s">
        <v>1032</v>
      </c>
      <c r="Y36" s="44" t="s">
        <v>1033</v>
      </c>
      <c r="Z36" s="44"/>
      <c r="AA36" s="44"/>
      <c r="AB36" s="44"/>
      <c r="AC36" s="61"/>
    </row>
    <row r="37" spans="1:29" ht="409.6" customHeight="1">
      <c r="A37" s="44" t="s">
        <v>234</v>
      </c>
      <c r="B37" s="44" t="s">
        <v>235</v>
      </c>
      <c r="C37" s="44">
        <v>2016</v>
      </c>
      <c r="D37" s="44" t="s">
        <v>1034</v>
      </c>
      <c r="E37" s="44" t="s">
        <v>236</v>
      </c>
      <c r="F37" s="44" t="s">
        <v>972</v>
      </c>
      <c r="G37" s="44"/>
      <c r="H37" s="44" t="s">
        <v>1035</v>
      </c>
      <c r="I37" s="44" t="s">
        <v>799</v>
      </c>
      <c r="J37" s="44" t="s">
        <v>29</v>
      </c>
      <c r="K37" s="44" t="s">
        <v>32</v>
      </c>
      <c r="L37" s="44" t="s">
        <v>237</v>
      </c>
      <c r="M37" s="44" t="s">
        <v>29</v>
      </c>
      <c r="N37" s="44" t="s">
        <v>31</v>
      </c>
      <c r="O37" s="44" t="s">
        <v>4</v>
      </c>
      <c r="P37" s="44" t="s">
        <v>31</v>
      </c>
      <c r="Q37" s="44"/>
      <c r="R37" s="44"/>
      <c r="S37" s="44"/>
      <c r="T37" s="44"/>
      <c r="U37" s="44"/>
      <c r="V37" s="44"/>
      <c r="W37" s="44"/>
      <c r="X37" s="48" t="s">
        <v>1036</v>
      </c>
      <c r="Y37" s="44" t="s">
        <v>1037</v>
      </c>
      <c r="Z37" s="44"/>
      <c r="AA37" s="44"/>
      <c r="AB37" s="44"/>
      <c r="AC37" s="61"/>
    </row>
    <row r="38" spans="1:29" ht="409.6" customHeight="1">
      <c r="A38" s="44" t="s">
        <v>238</v>
      </c>
      <c r="B38" s="44" t="s">
        <v>239</v>
      </c>
      <c r="C38" s="44">
        <v>2016</v>
      </c>
      <c r="D38" s="44" t="s">
        <v>1038</v>
      </c>
      <c r="E38" s="44" t="s">
        <v>240</v>
      </c>
      <c r="F38" s="44" t="s">
        <v>1039</v>
      </c>
      <c r="G38" s="44"/>
      <c r="H38" s="44"/>
      <c r="I38" s="44" t="s">
        <v>1040</v>
      </c>
      <c r="J38" s="44" t="s">
        <v>29</v>
      </c>
      <c r="K38" s="44"/>
      <c r="L38" s="44" t="s">
        <v>1041</v>
      </c>
      <c r="M38" s="44"/>
      <c r="N38" s="44"/>
      <c r="O38" s="44"/>
      <c r="P38" s="44"/>
      <c r="Q38" s="44"/>
      <c r="R38" s="44"/>
      <c r="S38" s="44"/>
      <c r="T38" s="44"/>
      <c r="U38" s="44"/>
      <c r="V38" s="44"/>
      <c r="W38" s="44" t="s">
        <v>1042</v>
      </c>
      <c r="X38" s="44" t="s">
        <v>1043</v>
      </c>
      <c r="Y38" s="44" t="s">
        <v>1044</v>
      </c>
      <c r="Z38" s="44" t="s">
        <v>1045</v>
      </c>
      <c r="AA38" s="44" t="s">
        <v>1046</v>
      </c>
      <c r="AB38" s="44" t="s">
        <v>1047</v>
      </c>
      <c r="AC38" s="61"/>
    </row>
    <row r="39" spans="1:29" ht="409.6" customHeight="1">
      <c r="A39" s="44" t="s">
        <v>241</v>
      </c>
      <c r="B39" s="44" t="s">
        <v>242</v>
      </c>
      <c r="C39" s="44">
        <v>2015</v>
      </c>
      <c r="D39" s="44" t="s">
        <v>1048</v>
      </c>
      <c r="E39" s="44" t="s">
        <v>243</v>
      </c>
      <c r="F39" s="44"/>
      <c r="G39" s="44" t="s">
        <v>1049</v>
      </c>
      <c r="H39" s="44" t="s">
        <v>233</v>
      </c>
      <c r="I39" s="44" t="s">
        <v>799</v>
      </c>
      <c r="J39" s="44" t="s">
        <v>29</v>
      </c>
      <c r="K39" s="44" t="s">
        <v>32</v>
      </c>
      <c r="L39" s="44" t="s">
        <v>1050</v>
      </c>
      <c r="M39" s="44" t="s">
        <v>29</v>
      </c>
      <c r="N39" s="44" t="s">
        <v>1050</v>
      </c>
      <c r="O39" s="44" t="s">
        <v>4</v>
      </c>
      <c r="P39" s="44" t="s">
        <v>31</v>
      </c>
      <c r="Q39" s="44"/>
      <c r="R39" s="44"/>
      <c r="S39" s="48" t="s">
        <v>1051</v>
      </c>
      <c r="T39" s="44"/>
      <c r="U39" s="44"/>
      <c r="V39" s="44" t="s">
        <v>1052</v>
      </c>
      <c r="W39" s="44" t="s">
        <v>1053</v>
      </c>
      <c r="X39" s="44" t="s">
        <v>1054</v>
      </c>
      <c r="Y39" s="44" t="s">
        <v>1055</v>
      </c>
      <c r="Z39" s="44" t="s">
        <v>1056</v>
      </c>
      <c r="AA39" s="44" t="s">
        <v>1057</v>
      </c>
      <c r="AB39" s="44"/>
      <c r="AC39" s="61"/>
    </row>
    <row r="40" spans="1:29" ht="409.6" customHeight="1">
      <c r="A40" s="44" t="s">
        <v>244</v>
      </c>
      <c r="B40" s="44" t="s">
        <v>245</v>
      </c>
      <c r="C40" s="44">
        <v>2015</v>
      </c>
      <c r="D40" s="44" t="s">
        <v>1058</v>
      </c>
      <c r="E40" s="44" t="s">
        <v>246</v>
      </c>
      <c r="F40" s="44" t="s">
        <v>1059</v>
      </c>
      <c r="G40" s="44"/>
      <c r="H40" s="44"/>
      <c r="I40" s="44" t="s">
        <v>1060</v>
      </c>
      <c r="J40" s="44" t="s">
        <v>29</v>
      </c>
      <c r="K40" s="44" t="s">
        <v>194</v>
      </c>
      <c r="L40" s="44" t="s">
        <v>1061</v>
      </c>
      <c r="M40" s="44" t="s">
        <v>29</v>
      </c>
      <c r="N40" s="44" t="s">
        <v>31</v>
      </c>
      <c r="O40" s="44" t="s">
        <v>1062</v>
      </c>
      <c r="P40" s="44" t="s">
        <v>1063</v>
      </c>
      <c r="Q40" s="44"/>
      <c r="R40" s="44"/>
      <c r="S40" s="44" t="s">
        <v>1064</v>
      </c>
      <c r="T40" s="44"/>
      <c r="U40" s="44"/>
      <c r="V40" s="44"/>
      <c r="W40" s="44"/>
      <c r="X40" s="44" t="s">
        <v>1065</v>
      </c>
      <c r="Y40" s="44" t="s">
        <v>1066</v>
      </c>
      <c r="Z40" s="44" t="s">
        <v>1067</v>
      </c>
      <c r="AA40" s="44"/>
      <c r="AB40" s="44"/>
      <c r="AC40" s="61"/>
    </row>
    <row r="41" spans="1:29" ht="409.6" customHeight="1">
      <c r="A41" s="44" t="s">
        <v>247</v>
      </c>
      <c r="B41" s="44" t="s">
        <v>248</v>
      </c>
      <c r="C41" s="44">
        <v>2015</v>
      </c>
      <c r="D41" s="44" t="s">
        <v>1068</v>
      </c>
      <c r="E41" s="44" t="s">
        <v>249</v>
      </c>
      <c r="F41" s="44" t="s">
        <v>1069</v>
      </c>
      <c r="G41" s="44" t="s">
        <v>809</v>
      </c>
      <c r="H41" s="44"/>
      <c r="I41" s="44" t="s">
        <v>799</v>
      </c>
      <c r="J41" s="44" t="s">
        <v>29</v>
      </c>
      <c r="K41" s="44" t="s">
        <v>194</v>
      </c>
      <c r="L41" s="44" t="s">
        <v>251</v>
      </c>
      <c r="M41" s="44" t="s">
        <v>29</v>
      </c>
      <c r="N41" s="44" t="s">
        <v>31</v>
      </c>
      <c r="O41" s="44" t="s">
        <v>4</v>
      </c>
      <c r="P41" s="44" t="s">
        <v>1070</v>
      </c>
      <c r="Q41" s="44"/>
      <c r="R41" s="44"/>
      <c r="S41" s="44" t="s">
        <v>1071</v>
      </c>
      <c r="T41" s="44"/>
      <c r="U41" s="44"/>
      <c r="V41" s="44"/>
      <c r="W41" s="48" t="s">
        <v>1072</v>
      </c>
      <c r="X41" s="44" t="s">
        <v>1073</v>
      </c>
      <c r="Y41" s="44"/>
      <c r="Z41" s="44"/>
      <c r="AA41" s="44"/>
      <c r="AB41" s="44"/>
      <c r="AC41" s="61"/>
    </row>
    <row r="42" spans="1:29" ht="409.6" customHeight="1">
      <c r="A42" s="44" t="s">
        <v>253</v>
      </c>
      <c r="B42" s="44" t="s">
        <v>254</v>
      </c>
      <c r="C42" s="44">
        <v>2015</v>
      </c>
      <c r="D42" s="44" t="s">
        <v>1074</v>
      </c>
      <c r="E42" s="44" t="s">
        <v>255</v>
      </c>
      <c r="F42" s="44" t="s">
        <v>1075</v>
      </c>
      <c r="G42" s="44" t="s">
        <v>1076</v>
      </c>
      <c r="H42" s="44"/>
      <c r="I42" s="44" t="s">
        <v>799</v>
      </c>
      <c r="J42" s="44" t="s">
        <v>29</v>
      </c>
      <c r="K42" s="44" t="s">
        <v>32</v>
      </c>
      <c r="L42" s="44" t="s">
        <v>1077</v>
      </c>
      <c r="M42" s="44" t="s">
        <v>29</v>
      </c>
      <c r="N42" s="44" t="s">
        <v>1078</v>
      </c>
      <c r="O42" s="44" t="s">
        <v>4</v>
      </c>
      <c r="P42" s="44" t="s">
        <v>1079</v>
      </c>
      <c r="Q42" s="44"/>
      <c r="R42" s="44"/>
      <c r="S42" s="44" t="s">
        <v>1080</v>
      </c>
      <c r="T42" s="44"/>
      <c r="U42" s="44"/>
      <c r="V42" s="44"/>
      <c r="W42" s="44" t="s">
        <v>1081</v>
      </c>
      <c r="X42" s="44" t="s">
        <v>1082</v>
      </c>
      <c r="Y42" s="44" t="s">
        <v>1083</v>
      </c>
      <c r="Z42" s="44"/>
      <c r="AA42" s="44"/>
      <c r="AB42" s="44"/>
      <c r="AC42" s="61"/>
    </row>
    <row r="43" spans="1:29" ht="409.6" customHeight="1">
      <c r="A43" s="60" t="s">
        <v>256</v>
      </c>
      <c r="B43" s="60" t="s">
        <v>257</v>
      </c>
      <c r="C43" s="60">
        <v>2015</v>
      </c>
      <c r="D43" s="60" t="s">
        <v>1084</v>
      </c>
      <c r="E43" s="60" t="s">
        <v>258</v>
      </c>
      <c r="F43" s="60" t="s">
        <v>1085</v>
      </c>
      <c r="G43" s="60"/>
      <c r="H43" s="60" t="s">
        <v>1035</v>
      </c>
      <c r="I43" s="60" t="s">
        <v>799</v>
      </c>
      <c r="J43" s="60" t="s">
        <v>29</v>
      </c>
      <c r="K43" s="60" t="s">
        <v>32</v>
      </c>
      <c r="L43" s="60" t="s">
        <v>1086</v>
      </c>
      <c r="M43" s="60" t="s">
        <v>525</v>
      </c>
      <c r="N43" s="60" t="s">
        <v>1087</v>
      </c>
      <c r="O43" s="60" t="s">
        <v>4</v>
      </c>
      <c r="P43" s="60"/>
      <c r="Q43" s="60"/>
      <c r="R43" s="60"/>
      <c r="S43" s="60"/>
      <c r="T43" s="60"/>
      <c r="U43" s="60"/>
      <c r="V43" s="60"/>
      <c r="W43" s="60" t="s">
        <v>1088</v>
      </c>
      <c r="X43" s="60" t="s">
        <v>1089</v>
      </c>
      <c r="Y43" s="60" t="s">
        <v>1090</v>
      </c>
      <c r="Z43" s="60" t="s">
        <v>1091</v>
      </c>
      <c r="AA43" s="60"/>
      <c r="AB43" s="60"/>
      <c r="AC43" s="6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FF4BD-B564-4D90-9C0D-8C29B0858990}">
  <dimension ref="A1:AN24"/>
  <sheetViews>
    <sheetView workbookViewId="0">
      <selection activeCell="AF3" sqref="AF3"/>
    </sheetView>
  </sheetViews>
  <sheetFormatPr defaultRowHeight="15.75"/>
  <cols>
    <col min="1" max="1" width="35.42578125" style="80" customWidth="1"/>
    <col min="2" max="2" width="54.5703125" style="80" customWidth="1"/>
    <col min="3" max="3" width="15" style="80" customWidth="1"/>
    <col min="4" max="4" width="18.85546875" style="80" hidden="1" customWidth="1"/>
    <col min="5" max="20" width="0" style="80" hidden="1" customWidth="1"/>
    <col min="21" max="21" width="43.28515625" style="80" customWidth="1"/>
    <col min="22" max="22" width="24" style="80" customWidth="1"/>
    <col min="23" max="23" width="25.42578125" style="80" customWidth="1"/>
    <col min="24" max="24" width="22.7109375" style="80" customWidth="1"/>
    <col min="25" max="25" width="29.42578125" style="80" customWidth="1"/>
    <col min="26" max="26" width="29.7109375" style="80" customWidth="1"/>
    <col min="27" max="27" width="30.42578125" style="80" customWidth="1"/>
    <col min="28" max="28" width="26.28515625" style="80" customWidth="1"/>
    <col min="29" max="29" width="15.5703125" style="80" customWidth="1"/>
    <col min="30" max="30" width="36.140625" style="80" customWidth="1"/>
    <col min="31" max="31" width="45.85546875" style="80" customWidth="1"/>
    <col min="32" max="32" width="37.42578125" style="80" customWidth="1"/>
    <col min="33" max="33" width="44.42578125" style="80" customWidth="1"/>
    <col min="34" max="34" width="45.42578125" style="80" customWidth="1"/>
    <col min="35" max="35" width="56.7109375" style="80" customWidth="1"/>
    <col min="36" max="36" width="44.5703125" style="80" customWidth="1"/>
    <col min="37" max="37" width="34.5703125" style="80" customWidth="1"/>
    <col min="38" max="38" width="26.140625" style="80" customWidth="1"/>
    <col min="39" max="39" width="31.7109375" style="80" customWidth="1"/>
    <col min="40" max="40" width="51.85546875" style="80" customWidth="1"/>
    <col min="41" max="16384" width="9.140625" style="80"/>
  </cols>
  <sheetData>
    <row r="1" spans="1:40" ht="30" customHeight="1">
      <c r="A1" s="69" t="s">
        <v>790</v>
      </c>
      <c r="B1" s="69" t="s">
        <v>791</v>
      </c>
      <c r="C1" s="69" t="s">
        <v>792</v>
      </c>
      <c r="D1" s="69" t="s">
        <v>1092</v>
      </c>
      <c r="E1" s="69" t="s">
        <v>1093</v>
      </c>
      <c r="F1" s="69" t="s">
        <v>1094</v>
      </c>
      <c r="G1" s="69" t="s">
        <v>1095</v>
      </c>
      <c r="H1" s="69" t="s">
        <v>1096</v>
      </c>
      <c r="I1" s="69" t="s">
        <v>1097</v>
      </c>
      <c r="J1" s="69" t="s">
        <v>1098</v>
      </c>
      <c r="K1" s="69" t="s">
        <v>1099</v>
      </c>
      <c r="L1" s="69" t="s">
        <v>1100</v>
      </c>
      <c r="M1" s="69" t="s">
        <v>490</v>
      </c>
      <c r="N1" s="69" t="s">
        <v>488</v>
      </c>
      <c r="O1" s="69" t="s">
        <v>1101</v>
      </c>
      <c r="P1" s="69" t="s">
        <v>1102</v>
      </c>
      <c r="Q1" s="69" t="s">
        <v>1103</v>
      </c>
      <c r="R1" s="69" t="s">
        <v>1104</v>
      </c>
      <c r="S1" s="69" t="s">
        <v>487</v>
      </c>
      <c r="T1" s="69" t="s">
        <v>1105</v>
      </c>
      <c r="U1" s="69" t="s">
        <v>793</v>
      </c>
      <c r="V1" s="69" t="s">
        <v>794</v>
      </c>
      <c r="W1" s="69" t="s">
        <v>495</v>
      </c>
      <c r="X1" s="69" t="s">
        <v>795</v>
      </c>
      <c r="Y1" s="69" t="s">
        <v>1106</v>
      </c>
      <c r="Z1" s="69" t="s">
        <v>1107</v>
      </c>
      <c r="AA1" s="69" t="s">
        <v>1108</v>
      </c>
      <c r="AB1" s="69" t="s">
        <v>1109</v>
      </c>
      <c r="AC1" s="69" t="s">
        <v>1110</v>
      </c>
      <c r="AD1" s="69" t="s">
        <v>1111</v>
      </c>
      <c r="AE1" s="69" t="s">
        <v>1112</v>
      </c>
      <c r="AF1" s="69"/>
      <c r="AG1" s="69" t="s">
        <v>1113</v>
      </c>
      <c r="AH1" s="69"/>
      <c r="AI1" s="69" t="s">
        <v>1114</v>
      </c>
      <c r="AJ1" s="69" t="s">
        <v>1115</v>
      </c>
      <c r="AK1" s="69" t="s">
        <v>1116</v>
      </c>
      <c r="AL1" s="69" t="s">
        <v>1117</v>
      </c>
      <c r="AM1" s="69" t="s">
        <v>1118</v>
      </c>
      <c r="AN1" s="76" t="s">
        <v>1119</v>
      </c>
    </row>
    <row r="2" spans="1:40" ht="107.25">
      <c r="A2" s="70" t="s">
        <v>1120</v>
      </c>
      <c r="B2" s="70" t="s">
        <v>1121</v>
      </c>
      <c r="C2" s="70">
        <v>2023</v>
      </c>
      <c r="D2" s="70" t="s">
        <v>1122</v>
      </c>
      <c r="E2" s="73"/>
      <c r="F2" s="73">
        <v>104948</v>
      </c>
      <c r="G2" s="73"/>
      <c r="H2" s="73"/>
      <c r="I2" s="73"/>
      <c r="J2" s="73"/>
      <c r="K2" s="73" t="s">
        <v>1123</v>
      </c>
      <c r="L2" s="73" t="s">
        <v>1124</v>
      </c>
      <c r="M2" s="70" t="s">
        <v>1125</v>
      </c>
      <c r="N2" s="70" t="s">
        <v>1126</v>
      </c>
      <c r="O2" s="73"/>
      <c r="P2" s="73" t="s">
        <v>1127</v>
      </c>
      <c r="Q2" s="73" t="s">
        <v>1128</v>
      </c>
      <c r="R2" s="73" t="s">
        <v>1122</v>
      </c>
      <c r="S2" s="73" t="s">
        <v>554</v>
      </c>
      <c r="T2" s="73" t="s">
        <v>448</v>
      </c>
      <c r="U2" s="70" t="s">
        <v>1129</v>
      </c>
      <c r="V2" s="70" t="s">
        <v>1130</v>
      </c>
      <c r="W2" s="70"/>
      <c r="X2" s="70" t="s">
        <v>1131</v>
      </c>
      <c r="Y2" s="70" t="s">
        <v>799</v>
      </c>
      <c r="Z2" s="70" t="s">
        <v>1132</v>
      </c>
      <c r="AA2" s="70" t="s">
        <v>525</v>
      </c>
      <c r="AB2" s="70" t="s">
        <v>1133</v>
      </c>
      <c r="AC2" s="70"/>
      <c r="AD2" s="70"/>
      <c r="AE2" s="70"/>
      <c r="AF2" s="70"/>
      <c r="AG2" s="70"/>
      <c r="AH2" s="70"/>
      <c r="AI2" s="70"/>
      <c r="AJ2" s="70"/>
      <c r="AK2" s="70"/>
      <c r="AL2" s="70"/>
      <c r="AM2" s="70"/>
      <c r="AN2" s="77"/>
    </row>
    <row r="3" spans="1:40" ht="409.6">
      <c r="A3" s="70" t="s">
        <v>127</v>
      </c>
      <c r="B3" s="70" t="s">
        <v>128</v>
      </c>
      <c r="C3" s="70">
        <v>2022</v>
      </c>
      <c r="D3" s="70" t="s">
        <v>1134</v>
      </c>
      <c r="E3" s="73">
        <v>4</v>
      </c>
      <c r="F3" s="73"/>
      <c r="G3" s="73">
        <v>1210</v>
      </c>
      <c r="H3" s="73">
        <v>1230</v>
      </c>
      <c r="I3" s="73"/>
      <c r="J3" s="73">
        <v>4</v>
      </c>
      <c r="K3" s="73" t="s">
        <v>1135</v>
      </c>
      <c r="L3" s="73" t="s">
        <v>1136</v>
      </c>
      <c r="M3" s="70" t="s">
        <v>1137</v>
      </c>
      <c r="N3" s="70" t="s">
        <v>1138</v>
      </c>
      <c r="O3" s="73"/>
      <c r="P3" s="73" t="s">
        <v>1139</v>
      </c>
      <c r="Q3" s="73" t="s">
        <v>1128</v>
      </c>
      <c r="R3" s="73" t="s">
        <v>1140</v>
      </c>
      <c r="S3" s="73" t="s">
        <v>554</v>
      </c>
      <c r="T3" s="73" t="s">
        <v>448</v>
      </c>
      <c r="U3" s="70" t="s">
        <v>129</v>
      </c>
      <c r="V3" s="70" t="s">
        <v>1141</v>
      </c>
      <c r="W3" s="70"/>
      <c r="X3" s="70" t="s">
        <v>1142</v>
      </c>
      <c r="Y3" s="71" t="s">
        <v>1143</v>
      </c>
      <c r="Z3" s="70" t="s">
        <v>1144</v>
      </c>
      <c r="AA3" s="70" t="s">
        <v>29</v>
      </c>
      <c r="AB3" s="70" t="s">
        <v>39</v>
      </c>
      <c r="AC3" s="71" t="s">
        <v>1145</v>
      </c>
      <c r="AD3" s="71" t="s">
        <v>1146</v>
      </c>
      <c r="AE3" s="71" t="s">
        <v>1147</v>
      </c>
      <c r="AF3" s="70"/>
      <c r="AG3" s="70" t="s">
        <v>1148</v>
      </c>
      <c r="AH3" s="71" t="s">
        <v>1149</v>
      </c>
      <c r="AI3" s="70" t="s">
        <v>1150</v>
      </c>
      <c r="AJ3" s="71" t="s">
        <v>1151</v>
      </c>
      <c r="AK3" s="71" t="s">
        <v>1152</v>
      </c>
      <c r="AL3" s="70" t="s">
        <v>1153</v>
      </c>
      <c r="AM3" s="70"/>
      <c r="AN3" s="77"/>
    </row>
    <row r="4" spans="1:40" ht="61.5">
      <c r="A4" s="73" t="s">
        <v>1154</v>
      </c>
      <c r="B4" s="73" t="s">
        <v>1155</v>
      </c>
      <c r="C4" s="73">
        <v>2021</v>
      </c>
      <c r="D4" s="73" t="s">
        <v>1156</v>
      </c>
      <c r="E4" s="75">
        <v>44989</v>
      </c>
      <c r="F4" s="73"/>
      <c r="G4" s="73">
        <v>955</v>
      </c>
      <c r="H4" s="73">
        <v>966</v>
      </c>
      <c r="I4" s="73"/>
      <c r="J4" s="73">
        <v>8</v>
      </c>
      <c r="K4" s="73" t="s">
        <v>1157</v>
      </c>
      <c r="L4" s="73" t="s">
        <v>1158</v>
      </c>
      <c r="M4" s="73" t="s">
        <v>1159</v>
      </c>
      <c r="N4" s="73" t="s">
        <v>1160</v>
      </c>
      <c r="O4" s="73"/>
      <c r="P4" s="73" t="s">
        <v>1161</v>
      </c>
      <c r="Q4" s="73" t="s">
        <v>1128</v>
      </c>
      <c r="R4" s="73" t="s">
        <v>1162</v>
      </c>
      <c r="S4" s="73" t="s">
        <v>554</v>
      </c>
      <c r="T4" s="73" t="s">
        <v>448</v>
      </c>
      <c r="U4" s="73" t="s">
        <v>1163</v>
      </c>
      <c r="V4" s="73"/>
      <c r="W4" s="73"/>
      <c r="X4" s="73" t="s">
        <v>806</v>
      </c>
      <c r="Y4" s="73" t="s">
        <v>799</v>
      </c>
      <c r="Z4" s="70" t="s">
        <v>39</v>
      </c>
      <c r="AA4" s="74" t="s">
        <v>525</v>
      </c>
      <c r="AB4" s="72" t="s">
        <v>1164</v>
      </c>
      <c r="AC4" s="73"/>
      <c r="AD4" s="73"/>
      <c r="AE4" s="73"/>
      <c r="AF4" s="73"/>
      <c r="AG4" s="73"/>
      <c r="AH4" s="73"/>
      <c r="AI4" s="73"/>
      <c r="AJ4" s="73"/>
      <c r="AK4" s="73"/>
      <c r="AL4" s="73"/>
      <c r="AM4" s="73"/>
      <c r="AN4" s="78"/>
    </row>
    <row r="5" spans="1:40" ht="91.5">
      <c r="A5" s="73" t="s">
        <v>1165</v>
      </c>
      <c r="B5" s="73" t="s">
        <v>1166</v>
      </c>
      <c r="C5" s="73">
        <v>2021</v>
      </c>
      <c r="D5" s="73" t="s">
        <v>1167</v>
      </c>
      <c r="E5" s="73"/>
      <c r="F5" s="73"/>
      <c r="G5" s="73">
        <v>2888</v>
      </c>
      <c r="H5" s="73">
        <v>2893</v>
      </c>
      <c r="I5" s="73"/>
      <c r="J5" s="73">
        <v>2</v>
      </c>
      <c r="K5" s="73" t="s">
        <v>1168</v>
      </c>
      <c r="L5" s="73" t="s">
        <v>1169</v>
      </c>
      <c r="M5" s="73" t="s">
        <v>1170</v>
      </c>
      <c r="N5" s="73"/>
      <c r="O5" s="73"/>
      <c r="P5" s="73" t="s">
        <v>1171</v>
      </c>
      <c r="Q5" s="73" t="s">
        <v>1128</v>
      </c>
      <c r="R5" s="73" t="s">
        <v>1172</v>
      </c>
      <c r="S5" s="73" t="s">
        <v>1173</v>
      </c>
      <c r="T5" s="73" t="s">
        <v>448</v>
      </c>
      <c r="U5" s="73" t="s">
        <v>1174</v>
      </c>
      <c r="V5" s="73"/>
      <c r="W5" s="73"/>
      <c r="X5" s="73" t="s">
        <v>1175</v>
      </c>
      <c r="Y5" s="73" t="s">
        <v>799</v>
      </c>
      <c r="Z5" s="73" t="s">
        <v>1176</v>
      </c>
      <c r="AA5" s="74" t="s">
        <v>525</v>
      </c>
      <c r="AB5" s="74" t="s">
        <v>1177</v>
      </c>
      <c r="AC5" s="73"/>
      <c r="AD5" s="73"/>
      <c r="AE5" s="73"/>
      <c r="AF5" s="73"/>
      <c r="AG5" s="73"/>
      <c r="AH5" s="73"/>
      <c r="AI5" s="73"/>
      <c r="AJ5" s="73"/>
      <c r="AK5" s="73"/>
      <c r="AL5" s="73"/>
      <c r="AM5" s="73"/>
      <c r="AN5" s="78"/>
    </row>
    <row r="6" spans="1:40" ht="409.6">
      <c r="A6" s="70" t="s">
        <v>134</v>
      </c>
      <c r="B6" s="70" t="s">
        <v>135</v>
      </c>
      <c r="C6" s="70">
        <v>2021</v>
      </c>
      <c r="D6" s="70" t="s">
        <v>1178</v>
      </c>
      <c r="E6" s="73">
        <v>5</v>
      </c>
      <c r="F6" s="73"/>
      <c r="G6" s="73">
        <v>1151</v>
      </c>
      <c r="H6" s="73">
        <v>1169</v>
      </c>
      <c r="I6" s="73"/>
      <c r="J6" s="73">
        <v>5</v>
      </c>
      <c r="K6" s="73" t="s">
        <v>1179</v>
      </c>
      <c r="L6" s="73" t="s">
        <v>1180</v>
      </c>
      <c r="M6" s="70" t="s">
        <v>1181</v>
      </c>
      <c r="N6" s="70" t="s">
        <v>1182</v>
      </c>
      <c r="O6" s="73"/>
      <c r="P6" s="73" t="s">
        <v>1183</v>
      </c>
      <c r="Q6" s="73" t="s">
        <v>1128</v>
      </c>
      <c r="R6" s="73" t="s">
        <v>1184</v>
      </c>
      <c r="S6" s="73" t="s">
        <v>554</v>
      </c>
      <c r="T6" s="73" t="s">
        <v>448</v>
      </c>
      <c r="U6" s="70" t="s">
        <v>136</v>
      </c>
      <c r="V6" s="70"/>
      <c r="W6" s="70" t="s">
        <v>1185</v>
      </c>
      <c r="X6" s="70"/>
      <c r="Y6" s="70" t="s">
        <v>1186</v>
      </c>
      <c r="Z6" s="70" t="s">
        <v>1187</v>
      </c>
      <c r="AA6" s="70" t="s">
        <v>29</v>
      </c>
      <c r="AB6" s="70"/>
      <c r="AC6" s="71" t="s">
        <v>1188</v>
      </c>
      <c r="AD6" s="71" t="s">
        <v>1189</v>
      </c>
      <c r="AE6" s="70"/>
      <c r="AF6" s="70"/>
      <c r="AG6" s="70" t="s">
        <v>1190</v>
      </c>
      <c r="AH6" s="70" t="s">
        <v>1191</v>
      </c>
      <c r="AI6" s="70" t="s">
        <v>1191</v>
      </c>
      <c r="AJ6" s="70" t="s">
        <v>1192</v>
      </c>
      <c r="AK6" s="70" t="s">
        <v>1193</v>
      </c>
      <c r="AL6" s="70" t="s">
        <v>1194</v>
      </c>
      <c r="AM6" s="70" t="s">
        <v>1195</v>
      </c>
      <c r="AN6" s="77" t="s">
        <v>1196</v>
      </c>
    </row>
    <row r="7" spans="1:40" ht="61.5">
      <c r="A7" s="73" t="s">
        <v>467</v>
      </c>
      <c r="B7" s="73" t="s">
        <v>1197</v>
      </c>
      <c r="C7" s="73">
        <v>2021</v>
      </c>
      <c r="D7" s="73" t="s">
        <v>468</v>
      </c>
      <c r="E7" s="73"/>
      <c r="F7" s="73"/>
      <c r="G7" s="73"/>
      <c r="H7" s="73"/>
      <c r="I7" s="73">
        <v>356</v>
      </c>
      <c r="J7" s="73"/>
      <c r="K7" s="73"/>
      <c r="L7" s="73" t="s">
        <v>1198</v>
      </c>
      <c r="M7" s="73" t="s">
        <v>1199</v>
      </c>
      <c r="N7" s="73"/>
      <c r="O7" s="73" t="s">
        <v>1200</v>
      </c>
      <c r="P7" s="73" t="s">
        <v>1161</v>
      </c>
      <c r="Q7" s="73" t="s">
        <v>1128</v>
      </c>
      <c r="R7" s="73" t="s">
        <v>1201</v>
      </c>
      <c r="S7" s="73" t="s">
        <v>1202</v>
      </c>
      <c r="T7" s="73" t="s">
        <v>448</v>
      </c>
      <c r="U7" s="73" t="s">
        <v>469</v>
      </c>
      <c r="V7" s="73"/>
      <c r="W7" s="73"/>
      <c r="X7" s="73" t="s">
        <v>1203</v>
      </c>
      <c r="Y7" s="73" t="s">
        <v>652</v>
      </c>
      <c r="Z7" s="73"/>
      <c r="AA7" s="73"/>
      <c r="AB7" s="73"/>
      <c r="AC7" s="73"/>
      <c r="AD7" s="73"/>
      <c r="AE7" s="73"/>
      <c r="AF7" s="73"/>
      <c r="AG7" s="73"/>
      <c r="AH7" s="73"/>
      <c r="AI7" s="73"/>
      <c r="AJ7" s="73"/>
      <c r="AK7" s="73"/>
      <c r="AL7" s="73"/>
      <c r="AM7" s="73"/>
      <c r="AN7" s="78"/>
    </row>
    <row r="8" spans="1:40" ht="76.5">
      <c r="A8" s="73" t="s">
        <v>1204</v>
      </c>
      <c r="B8" s="73" t="s">
        <v>1205</v>
      </c>
      <c r="C8" s="73">
        <v>2021</v>
      </c>
      <c r="D8" s="73" t="s">
        <v>1206</v>
      </c>
      <c r="E8" s="73"/>
      <c r="F8" s="73"/>
      <c r="G8" s="73">
        <v>861</v>
      </c>
      <c r="H8" s="73">
        <v>872</v>
      </c>
      <c r="I8" s="73"/>
      <c r="J8" s="73">
        <v>1</v>
      </c>
      <c r="K8" s="73" t="s">
        <v>1207</v>
      </c>
      <c r="L8" s="73" t="s">
        <v>1208</v>
      </c>
      <c r="M8" s="73" t="s">
        <v>1209</v>
      </c>
      <c r="N8" s="73" t="s">
        <v>1210</v>
      </c>
      <c r="O8" s="73" t="s">
        <v>1211</v>
      </c>
      <c r="P8" s="73" t="s">
        <v>1161</v>
      </c>
      <c r="Q8" s="73" t="s">
        <v>1128</v>
      </c>
      <c r="R8" s="73" t="s">
        <v>1212</v>
      </c>
      <c r="S8" s="73" t="s">
        <v>1173</v>
      </c>
      <c r="T8" s="73" t="s">
        <v>448</v>
      </c>
      <c r="U8" s="73" t="s">
        <v>1213</v>
      </c>
      <c r="V8" s="73"/>
      <c r="W8" s="73"/>
      <c r="X8" s="73" t="s">
        <v>1214</v>
      </c>
      <c r="Y8" s="73"/>
      <c r="Z8" s="70" t="s">
        <v>39</v>
      </c>
      <c r="AA8" s="74" t="s">
        <v>525</v>
      </c>
      <c r="AB8" s="73" t="s">
        <v>1215</v>
      </c>
      <c r="AC8" s="73"/>
      <c r="AD8" s="73"/>
      <c r="AE8" s="73"/>
      <c r="AF8" s="73"/>
      <c r="AG8" s="73"/>
      <c r="AH8" s="73"/>
      <c r="AI8" s="73"/>
      <c r="AJ8" s="73"/>
      <c r="AK8" s="73"/>
      <c r="AL8" s="73"/>
      <c r="AM8" s="73"/>
      <c r="AN8" s="78"/>
    </row>
    <row r="9" spans="1:40" ht="45.75">
      <c r="A9" s="73" t="s">
        <v>471</v>
      </c>
      <c r="B9" s="73" t="s">
        <v>1216</v>
      </c>
      <c r="C9" s="73">
        <v>2020</v>
      </c>
      <c r="D9" s="73" t="s">
        <v>472</v>
      </c>
      <c r="E9" s="73">
        <v>2</v>
      </c>
      <c r="F9" s="73"/>
      <c r="G9" s="73">
        <v>444</v>
      </c>
      <c r="H9" s="73">
        <v>457</v>
      </c>
      <c r="I9" s="73"/>
      <c r="J9" s="73">
        <v>68</v>
      </c>
      <c r="K9" s="73" t="s">
        <v>1217</v>
      </c>
      <c r="L9" s="73" t="s">
        <v>1218</v>
      </c>
      <c r="M9" s="73" t="s">
        <v>1219</v>
      </c>
      <c r="N9" s="73" t="s">
        <v>1220</v>
      </c>
      <c r="O9" s="73"/>
      <c r="P9" s="73" t="s">
        <v>1221</v>
      </c>
      <c r="Q9" s="73" t="s">
        <v>1128</v>
      </c>
      <c r="R9" s="73" t="s">
        <v>1222</v>
      </c>
      <c r="S9" s="73" t="s">
        <v>554</v>
      </c>
      <c r="T9" s="73" t="s">
        <v>448</v>
      </c>
      <c r="U9" s="73" t="s">
        <v>473</v>
      </c>
      <c r="V9" s="73"/>
      <c r="W9" s="73"/>
      <c r="X9" s="73" t="s">
        <v>1203</v>
      </c>
      <c r="Y9" s="73" t="s">
        <v>652</v>
      </c>
      <c r="Z9" s="73"/>
      <c r="AA9" s="73"/>
      <c r="AB9" s="73"/>
      <c r="AC9" s="73"/>
      <c r="AD9" s="73"/>
      <c r="AE9" s="73"/>
      <c r="AF9" s="73"/>
      <c r="AG9" s="73"/>
      <c r="AH9" s="73"/>
      <c r="AI9" s="73"/>
      <c r="AJ9" s="73"/>
      <c r="AK9" s="73"/>
      <c r="AL9" s="73"/>
      <c r="AM9" s="73"/>
      <c r="AN9" s="78"/>
    </row>
    <row r="10" spans="1:40" ht="409.6">
      <c r="A10" s="70" t="s">
        <v>141</v>
      </c>
      <c r="B10" s="70" t="s">
        <v>142</v>
      </c>
      <c r="C10" s="70">
        <v>2019</v>
      </c>
      <c r="D10" s="70" t="s">
        <v>1223</v>
      </c>
      <c r="E10" s="73">
        <v>9</v>
      </c>
      <c r="F10" s="73">
        <v>604</v>
      </c>
      <c r="G10" s="73"/>
      <c r="H10" s="73"/>
      <c r="I10" s="73"/>
      <c r="J10" s="73">
        <v>5</v>
      </c>
      <c r="K10" s="73" t="s">
        <v>1224</v>
      </c>
      <c r="L10" s="73" t="s">
        <v>1225</v>
      </c>
      <c r="M10" s="70" t="s">
        <v>1226</v>
      </c>
      <c r="N10" s="70" t="s">
        <v>1227</v>
      </c>
      <c r="O10" s="73"/>
      <c r="P10" s="73" t="s">
        <v>1228</v>
      </c>
      <c r="Q10" s="73" t="s">
        <v>1128</v>
      </c>
      <c r="R10" s="73" t="s">
        <v>1229</v>
      </c>
      <c r="S10" s="73" t="s">
        <v>554</v>
      </c>
      <c r="T10" s="73" t="s">
        <v>448</v>
      </c>
      <c r="U10" s="70" t="s">
        <v>143</v>
      </c>
      <c r="V10" s="70" t="s">
        <v>1230</v>
      </c>
      <c r="W10" s="70" t="s">
        <v>1231</v>
      </c>
      <c r="X10" s="70" t="s">
        <v>372</v>
      </c>
      <c r="Y10" s="70" t="s">
        <v>1</v>
      </c>
      <c r="Z10" s="70" t="s">
        <v>1232</v>
      </c>
      <c r="AA10" s="70" t="s">
        <v>29</v>
      </c>
      <c r="AB10" s="70"/>
      <c r="AC10" s="71" t="s">
        <v>1233</v>
      </c>
      <c r="AD10" s="70" t="s">
        <v>1234</v>
      </c>
      <c r="AE10" s="71" t="s">
        <v>1235</v>
      </c>
      <c r="AF10" s="70"/>
      <c r="AG10" s="70" t="s">
        <v>1236</v>
      </c>
      <c r="AH10" s="70" t="s">
        <v>1237</v>
      </c>
      <c r="AI10" s="70"/>
      <c r="AJ10" s="70" t="s">
        <v>1238</v>
      </c>
      <c r="AK10" s="70"/>
      <c r="AL10" s="70"/>
      <c r="AM10" s="70"/>
      <c r="AN10" s="77"/>
    </row>
    <row r="11" spans="1:40" ht="409.6">
      <c r="A11" s="70" t="s">
        <v>148</v>
      </c>
      <c r="B11" s="70" t="s">
        <v>149</v>
      </c>
      <c r="C11" s="70">
        <v>2019</v>
      </c>
      <c r="D11" s="70" t="s">
        <v>1239</v>
      </c>
      <c r="E11" s="73">
        <v>4</v>
      </c>
      <c r="F11" s="73"/>
      <c r="G11" s="73">
        <v>1765</v>
      </c>
      <c r="H11" s="73">
        <v>1778</v>
      </c>
      <c r="I11" s="73"/>
      <c r="J11" s="73">
        <v>10</v>
      </c>
      <c r="K11" s="73" t="s">
        <v>1240</v>
      </c>
      <c r="L11" s="73" t="s">
        <v>1241</v>
      </c>
      <c r="M11" s="70" t="s">
        <v>1242</v>
      </c>
      <c r="N11" s="70" t="s">
        <v>1243</v>
      </c>
      <c r="O11" s="73"/>
      <c r="P11" s="73" t="s">
        <v>1244</v>
      </c>
      <c r="Q11" s="73" t="s">
        <v>1128</v>
      </c>
      <c r="R11" s="73" t="s">
        <v>1245</v>
      </c>
      <c r="S11" s="73" t="s">
        <v>554</v>
      </c>
      <c r="T11" s="73" t="s">
        <v>448</v>
      </c>
      <c r="U11" s="70" t="s">
        <v>150</v>
      </c>
      <c r="V11" s="70"/>
      <c r="W11" s="70"/>
      <c r="X11" s="70" t="s">
        <v>1203</v>
      </c>
      <c r="Y11" s="70" t="s">
        <v>652</v>
      </c>
      <c r="Z11" s="70" t="s">
        <v>1246</v>
      </c>
      <c r="AA11" s="70" t="s">
        <v>29</v>
      </c>
      <c r="AB11" s="70"/>
      <c r="AC11" s="70"/>
      <c r="AD11" s="70" t="s">
        <v>1247</v>
      </c>
      <c r="AE11" s="70" t="s">
        <v>1248</v>
      </c>
      <c r="AF11" s="70" t="s">
        <v>1249</v>
      </c>
      <c r="AG11" s="70" t="s">
        <v>1250</v>
      </c>
      <c r="AH11" s="70" t="s">
        <v>1251</v>
      </c>
      <c r="AI11" s="70"/>
      <c r="AJ11" s="70"/>
      <c r="AK11" s="70"/>
      <c r="AL11" s="70"/>
      <c r="AM11" s="70"/>
      <c r="AN11" s="77"/>
    </row>
    <row r="12" spans="1:40" ht="409.6">
      <c r="A12" s="66" t="s">
        <v>155</v>
      </c>
      <c r="B12" s="66" t="s">
        <v>156</v>
      </c>
      <c r="C12" s="66">
        <v>2019</v>
      </c>
      <c r="D12" s="66" t="s">
        <v>1134</v>
      </c>
      <c r="E12" s="73">
        <v>4</v>
      </c>
      <c r="F12" s="73"/>
      <c r="G12" s="73">
        <v>963</v>
      </c>
      <c r="H12" s="73">
        <v>984</v>
      </c>
      <c r="I12" s="73"/>
      <c r="J12" s="73">
        <v>24</v>
      </c>
      <c r="K12" s="73" t="s">
        <v>1252</v>
      </c>
      <c r="L12" s="73" t="s">
        <v>1253</v>
      </c>
      <c r="M12" s="66" t="s">
        <v>1254</v>
      </c>
      <c r="N12" s="66" t="s">
        <v>959</v>
      </c>
      <c r="O12" s="73"/>
      <c r="P12" s="73" t="s">
        <v>1139</v>
      </c>
      <c r="Q12" s="73" t="s">
        <v>1128</v>
      </c>
      <c r="R12" s="73" t="s">
        <v>1140</v>
      </c>
      <c r="S12" s="73" t="s">
        <v>554</v>
      </c>
      <c r="T12" s="73" t="s">
        <v>448</v>
      </c>
      <c r="U12" s="66" t="s">
        <v>157</v>
      </c>
      <c r="V12" s="66" t="s">
        <v>1255</v>
      </c>
      <c r="W12" s="66" t="s">
        <v>1256</v>
      </c>
      <c r="X12" s="66" t="s">
        <v>1257</v>
      </c>
      <c r="Y12" s="70" t="s">
        <v>1258</v>
      </c>
      <c r="Z12" s="66" t="s">
        <v>1259</v>
      </c>
      <c r="AA12" s="70" t="s">
        <v>29</v>
      </c>
      <c r="AB12" s="70"/>
      <c r="AC12" s="66"/>
      <c r="AD12" s="66" t="s">
        <v>1260</v>
      </c>
      <c r="AE12" s="66" t="s">
        <v>1261</v>
      </c>
      <c r="AF12" s="66"/>
      <c r="AG12" s="66" t="s">
        <v>1262</v>
      </c>
      <c r="AH12" s="66" t="s">
        <v>1263</v>
      </c>
      <c r="AI12" s="66" t="s">
        <v>1264</v>
      </c>
      <c r="AJ12" s="66" t="s">
        <v>1265</v>
      </c>
      <c r="AK12" s="66" t="s">
        <v>1266</v>
      </c>
      <c r="AL12" s="66" t="s">
        <v>1267</v>
      </c>
      <c r="AM12" s="70" t="s">
        <v>1268</v>
      </c>
      <c r="AN12" s="79" t="s">
        <v>1269</v>
      </c>
    </row>
    <row r="13" spans="1:40" ht="76.5">
      <c r="A13" s="73" t="s">
        <v>182</v>
      </c>
      <c r="B13" s="73" t="s">
        <v>183</v>
      </c>
      <c r="C13" s="73">
        <v>2018</v>
      </c>
      <c r="D13" s="73" t="s">
        <v>1270</v>
      </c>
      <c r="E13" s="73"/>
      <c r="F13" s="73">
        <v>8607434</v>
      </c>
      <c r="G13" s="73">
        <v>1846</v>
      </c>
      <c r="H13" s="73">
        <v>1850</v>
      </c>
      <c r="I13" s="73"/>
      <c r="J13" s="73"/>
      <c r="K13" s="73" t="s">
        <v>1271</v>
      </c>
      <c r="L13" s="73" t="s">
        <v>1272</v>
      </c>
      <c r="M13" s="73" t="s">
        <v>1273</v>
      </c>
      <c r="N13" s="73" t="s">
        <v>967</v>
      </c>
      <c r="O13" s="73"/>
      <c r="P13" s="73" t="s">
        <v>1274</v>
      </c>
      <c r="Q13" s="73" t="s">
        <v>1128</v>
      </c>
      <c r="R13" s="73" t="s">
        <v>1275</v>
      </c>
      <c r="S13" s="73" t="s">
        <v>1173</v>
      </c>
      <c r="T13" s="73" t="s">
        <v>448</v>
      </c>
      <c r="U13" s="73" t="s">
        <v>1276</v>
      </c>
      <c r="V13" s="73" t="s">
        <v>968</v>
      </c>
      <c r="W13" s="73"/>
      <c r="X13" s="73" t="s">
        <v>1277</v>
      </c>
      <c r="Y13" s="73" t="s">
        <v>1278</v>
      </c>
      <c r="Z13" s="70" t="s">
        <v>39</v>
      </c>
      <c r="AA13" s="74" t="s">
        <v>525</v>
      </c>
      <c r="AB13" s="74" t="s">
        <v>1279</v>
      </c>
      <c r="AC13" s="73"/>
      <c r="AD13" s="73"/>
      <c r="AE13" s="73"/>
      <c r="AF13" s="73"/>
      <c r="AG13" s="73"/>
      <c r="AH13" s="73"/>
      <c r="AI13" s="73"/>
      <c r="AJ13" s="73"/>
      <c r="AK13" s="73"/>
      <c r="AL13" s="73"/>
      <c r="AM13" s="73"/>
      <c r="AN13" s="78"/>
    </row>
    <row r="14" spans="1:40" ht="61.5">
      <c r="A14" s="73" t="s">
        <v>1280</v>
      </c>
      <c r="B14" s="73" t="s">
        <v>1281</v>
      </c>
      <c r="C14" s="73">
        <v>2018</v>
      </c>
      <c r="D14" s="73" t="s">
        <v>1282</v>
      </c>
      <c r="E14" s="75">
        <v>44989</v>
      </c>
      <c r="F14" s="73"/>
      <c r="G14" s="73">
        <v>520</v>
      </c>
      <c r="H14" s="73">
        <v>534</v>
      </c>
      <c r="I14" s="73"/>
      <c r="J14" s="73">
        <v>24</v>
      </c>
      <c r="K14" s="73" t="s">
        <v>1283</v>
      </c>
      <c r="L14" s="73" t="s">
        <v>1284</v>
      </c>
      <c r="M14" s="73" t="s">
        <v>1285</v>
      </c>
      <c r="N14" s="73" t="s">
        <v>1286</v>
      </c>
      <c r="O14" s="73"/>
      <c r="P14" s="73" t="s">
        <v>1287</v>
      </c>
      <c r="Q14" s="73" t="s">
        <v>1128</v>
      </c>
      <c r="R14" s="73" t="s">
        <v>1288</v>
      </c>
      <c r="S14" s="73" t="s">
        <v>1173</v>
      </c>
      <c r="T14" s="73" t="s">
        <v>448</v>
      </c>
      <c r="U14" s="73" t="s">
        <v>1289</v>
      </c>
      <c r="V14" s="73" t="s">
        <v>1290</v>
      </c>
      <c r="W14" s="73"/>
      <c r="X14" s="73"/>
      <c r="Y14" s="73" t="s">
        <v>799</v>
      </c>
      <c r="Z14" s="70" t="s">
        <v>39</v>
      </c>
      <c r="AA14" s="74" t="s">
        <v>525</v>
      </c>
      <c r="AB14" s="74" t="s">
        <v>1291</v>
      </c>
      <c r="AC14" s="73"/>
      <c r="AD14" s="73"/>
      <c r="AE14" s="73"/>
      <c r="AF14" s="73"/>
      <c r="AG14" s="73"/>
      <c r="AH14" s="73"/>
      <c r="AI14" s="73"/>
      <c r="AJ14" s="73"/>
      <c r="AK14" s="73"/>
      <c r="AL14" s="73"/>
      <c r="AM14" s="73"/>
      <c r="AN14" s="78"/>
    </row>
    <row r="15" spans="1:40" ht="61.5">
      <c r="A15" s="73" t="s">
        <v>1292</v>
      </c>
      <c r="B15" s="73" t="s">
        <v>1293</v>
      </c>
      <c r="C15" s="73">
        <v>2018</v>
      </c>
      <c r="D15" s="73" t="s">
        <v>1294</v>
      </c>
      <c r="E15" s="73">
        <v>56</v>
      </c>
      <c r="F15" s="73"/>
      <c r="G15" s="73">
        <v>47</v>
      </c>
      <c r="H15" s="73">
        <v>52</v>
      </c>
      <c r="I15" s="73"/>
      <c r="J15" s="73"/>
      <c r="K15" s="73" t="s">
        <v>1295</v>
      </c>
      <c r="L15" s="73" t="s">
        <v>1296</v>
      </c>
      <c r="M15" s="73" t="s">
        <v>1297</v>
      </c>
      <c r="N15" s="73" t="s">
        <v>1298</v>
      </c>
      <c r="O15" s="73"/>
      <c r="P15" s="73" t="s">
        <v>1299</v>
      </c>
      <c r="Q15" s="73" t="s">
        <v>1300</v>
      </c>
      <c r="R15" s="73" t="s">
        <v>1301</v>
      </c>
      <c r="S15" s="73" t="s">
        <v>554</v>
      </c>
      <c r="T15" s="73" t="s">
        <v>448</v>
      </c>
      <c r="U15" s="73" t="s">
        <v>1302</v>
      </c>
      <c r="V15" s="73"/>
      <c r="W15" s="73"/>
      <c r="X15" s="73" t="s">
        <v>1303</v>
      </c>
      <c r="Y15" s="73" t="s">
        <v>799</v>
      </c>
      <c r="Z15" s="73" t="s">
        <v>1304</v>
      </c>
      <c r="AA15" s="74" t="s">
        <v>525</v>
      </c>
      <c r="AB15" s="74" t="s">
        <v>1305</v>
      </c>
      <c r="AC15" s="73"/>
      <c r="AD15" s="73"/>
      <c r="AE15" s="73"/>
      <c r="AF15" s="73"/>
      <c r="AG15" s="73"/>
      <c r="AH15" s="73"/>
      <c r="AI15" s="73"/>
      <c r="AJ15" s="73"/>
      <c r="AK15" s="73"/>
      <c r="AL15" s="73"/>
      <c r="AM15" s="73"/>
      <c r="AN15" s="78"/>
    </row>
    <row r="16" spans="1:40" ht="243.75">
      <c r="A16" s="73" t="s">
        <v>1306</v>
      </c>
      <c r="B16" s="73" t="s">
        <v>1307</v>
      </c>
      <c r="C16" s="73">
        <v>2018</v>
      </c>
      <c r="D16" s="73" t="s">
        <v>1308</v>
      </c>
      <c r="E16" s="73"/>
      <c r="F16" s="73"/>
      <c r="G16" s="73">
        <v>153</v>
      </c>
      <c r="H16" s="73">
        <v>167</v>
      </c>
      <c r="I16" s="73"/>
      <c r="J16" s="73">
        <v>2</v>
      </c>
      <c r="K16" s="73" t="s">
        <v>1309</v>
      </c>
      <c r="L16" s="73" t="s">
        <v>1310</v>
      </c>
      <c r="M16" s="73" t="s">
        <v>1311</v>
      </c>
      <c r="N16" s="73" t="s">
        <v>1312</v>
      </c>
      <c r="O16" s="73" t="s">
        <v>1313</v>
      </c>
      <c r="P16" s="73" t="s">
        <v>1314</v>
      </c>
      <c r="Q16" s="73" t="s">
        <v>1128</v>
      </c>
      <c r="R16" s="73" t="s">
        <v>1315</v>
      </c>
      <c r="S16" s="73" t="s">
        <v>1173</v>
      </c>
      <c r="T16" s="73" t="s">
        <v>448</v>
      </c>
      <c r="U16" s="73" t="s">
        <v>1316</v>
      </c>
      <c r="V16" s="73"/>
      <c r="W16" s="73" t="s">
        <v>1317</v>
      </c>
      <c r="X16" s="73"/>
      <c r="Y16" s="73" t="s">
        <v>799</v>
      </c>
      <c r="Z16" s="73" t="s">
        <v>1318</v>
      </c>
      <c r="AA16" s="74" t="s">
        <v>525</v>
      </c>
      <c r="AB16" s="74" t="s">
        <v>1319</v>
      </c>
      <c r="AC16" s="73" t="s">
        <v>1320</v>
      </c>
      <c r="AD16" s="73" t="s">
        <v>1321</v>
      </c>
      <c r="AE16" s="73"/>
      <c r="AF16" s="73"/>
      <c r="AG16" s="73"/>
      <c r="AH16" s="73"/>
      <c r="AI16" s="73"/>
      <c r="AJ16" s="73"/>
      <c r="AK16" s="73"/>
      <c r="AL16" s="73"/>
      <c r="AM16" s="73"/>
      <c r="AN16" s="78"/>
    </row>
    <row r="17" spans="1:40" ht="290.25">
      <c r="A17" s="73" t="s">
        <v>1322</v>
      </c>
      <c r="B17" s="73" t="s">
        <v>1323</v>
      </c>
      <c r="C17" s="73">
        <v>2018</v>
      </c>
      <c r="D17" s="73" t="s">
        <v>1324</v>
      </c>
      <c r="E17" s="73"/>
      <c r="F17" s="73"/>
      <c r="G17" s="73">
        <v>251</v>
      </c>
      <c r="H17" s="73">
        <v>260</v>
      </c>
      <c r="I17" s="73"/>
      <c r="J17" s="73"/>
      <c r="K17" s="73" t="s">
        <v>1325</v>
      </c>
      <c r="L17" s="73" t="s">
        <v>1326</v>
      </c>
      <c r="M17" s="73" t="s">
        <v>1327</v>
      </c>
      <c r="N17" s="73" t="s">
        <v>1328</v>
      </c>
      <c r="O17" s="73" t="s">
        <v>1329</v>
      </c>
      <c r="P17" s="73" t="s">
        <v>1314</v>
      </c>
      <c r="Q17" s="73" t="s">
        <v>1128</v>
      </c>
      <c r="R17" s="73" t="s">
        <v>1330</v>
      </c>
      <c r="S17" s="73" t="s">
        <v>1173</v>
      </c>
      <c r="T17" s="73" t="s">
        <v>448</v>
      </c>
      <c r="U17" s="73" t="s">
        <v>1331</v>
      </c>
      <c r="V17" s="73" t="s">
        <v>1332</v>
      </c>
      <c r="W17" s="73"/>
      <c r="X17" s="73"/>
      <c r="Y17" s="73" t="s">
        <v>799</v>
      </c>
      <c r="Z17" s="73"/>
      <c r="AA17" s="74" t="s">
        <v>525</v>
      </c>
      <c r="AB17" s="74" t="s">
        <v>1333</v>
      </c>
      <c r="AC17" s="73" t="s">
        <v>1334</v>
      </c>
      <c r="AD17" s="73"/>
      <c r="AE17" s="73"/>
      <c r="AF17" s="73"/>
      <c r="AG17" s="73"/>
      <c r="AH17" s="73"/>
      <c r="AI17" s="73"/>
      <c r="AJ17" s="73"/>
      <c r="AK17" s="73"/>
      <c r="AL17" s="73"/>
      <c r="AM17" s="73"/>
      <c r="AN17" s="78"/>
    </row>
    <row r="18" spans="1:40" ht="61.5">
      <c r="A18" s="73" t="s">
        <v>214</v>
      </c>
      <c r="B18" s="73" t="s">
        <v>215</v>
      </c>
      <c r="C18" s="73">
        <v>2017</v>
      </c>
      <c r="D18" s="73" t="s">
        <v>1335</v>
      </c>
      <c r="E18" s="73"/>
      <c r="F18" s="73">
        <v>7939226</v>
      </c>
      <c r="G18" s="73">
        <v>300</v>
      </c>
      <c r="H18" s="73">
        <v>304</v>
      </c>
      <c r="I18" s="73"/>
      <c r="J18" s="73">
        <v>3</v>
      </c>
      <c r="K18" s="73" t="s">
        <v>1336</v>
      </c>
      <c r="L18" s="73" t="s">
        <v>1337</v>
      </c>
      <c r="M18" s="73" t="s">
        <v>1338</v>
      </c>
      <c r="N18" s="73" t="s">
        <v>1006</v>
      </c>
      <c r="O18" s="73"/>
      <c r="P18" s="73" t="s">
        <v>1171</v>
      </c>
      <c r="Q18" s="73" t="s">
        <v>1128</v>
      </c>
      <c r="R18" s="73" t="s">
        <v>1339</v>
      </c>
      <c r="S18" s="73" t="s">
        <v>1173</v>
      </c>
      <c r="T18" s="73" t="s">
        <v>448</v>
      </c>
      <c r="U18" s="73" t="s">
        <v>1340</v>
      </c>
      <c r="V18" s="73" t="s">
        <v>1332</v>
      </c>
      <c r="W18" s="73" t="s">
        <v>1008</v>
      </c>
      <c r="X18" s="73" t="s">
        <v>1341</v>
      </c>
      <c r="Y18" s="73" t="s">
        <v>799</v>
      </c>
      <c r="Z18" s="73"/>
      <c r="AA18" s="74" t="s">
        <v>525</v>
      </c>
      <c r="AB18" s="74" t="s">
        <v>1342</v>
      </c>
      <c r="AC18" s="73"/>
      <c r="AD18" s="73"/>
      <c r="AE18" s="73"/>
      <c r="AF18" s="73"/>
      <c r="AG18" s="73"/>
      <c r="AH18" s="73"/>
      <c r="AI18" s="73"/>
      <c r="AJ18" s="73"/>
      <c r="AK18" s="73"/>
      <c r="AL18" s="73"/>
      <c r="AM18" s="73"/>
      <c r="AN18" s="78"/>
    </row>
    <row r="19" spans="1:40" ht="409.6">
      <c r="A19" s="73" t="s">
        <v>253</v>
      </c>
      <c r="B19" s="73" t="s">
        <v>1343</v>
      </c>
      <c r="C19" s="73">
        <v>2016</v>
      </c>
      <c r="D19" s="73" t="s">
        <v>1344</v>
      </c>
      <c r="E19" s="73"/>
      <c r="F19" s="73">
        <v>7408308</v>
      </c>
      <c r="G19" s="73">
        <v>1916</v>
      </c>
      <c r="H19" s="73">
        <v>1923</v>
      </c>
      <c r="I19" s="73"/>
      <c r="J19" s="73">
        <v>1</v>
      </c>
      <c r="K19" s="73" t="s">
        <v>1345</v>
      </c>
      <c r="L19" s="73" t="s">
        <v>1346</v>
      </c>
      <c r="M19" s="73" t="s">
        <v>1347</v>
      </c>
      <c r="N19" s="73"/>
      <c r="O19" s="73"/>
      <c r="P19" s="73" t="s">
        <v>1171</v>
      </c>
      <c r="Q19" s="73" t="s">
        <v>1128</v>
      </c>
      <c r="R19" s="73" t="s">
        <v>1348</v>
      </c>
      <c r="S19" s="73" t="s">
        <v>1173</v>
      </c>
      <c r="T19" s="73" t="s">
        <v>448</v>
      </c>
      <c r="U19" s="73" t="s">
        <v>1349</v>
      </c>
      <c r="V19" s="73" t="s">
        <v>1332</v>
      </c>
      <c r="W19" s="73"/>
      <c r="X19" s="73" t="s">
        <v>1350</v>
      </c>
      <c r="Y19" s="73" t="s">
        <v>799</v>
      </c>
      <c r="Z19" s="73" t="s">
        <v>1351</v>
      </c>
      <c r="AA19" s="74" t="s">
        <v>525</v>
      </c>
      <c r="AB19" s="74" t="s">
        <v>1352</v>
      </c>
      <c r="AC19" s="73"/>
      <c r="AD19" s="73"/>
      <c r="AE19" s="73" t="s">
        <v>1353</v>
      </c>
      <c r="AF19" s="73"/>
      <c r="AG19" s="73" t="s">
        <v>1354</v>
      </c>
      <c r="AH19" s="73"/>
      <c r="AI19" s="73"/>
      <c r="AJ19" s="73"/>
      <c r="AK19" s="73"/>
      <c r="AL19" s="73"/>
      <c r="AM19" s="73"/>
      <c r="AN19" s="78"/>
    </row>
    <row r="20" spans="1:40" ht="409.6">
      <c r="A20" s="73" t="s">
        <v>161</v>
      </c>
      <c r="B20" s="73" t="s">
        <v>162</v>
      </c>
      <c r="C20" s="73">
        <v>2015</v>
      </c>
      <c r="D20" s="73" t="s">
        <v>1239</v>
      </c>
      <c r="E20" s="73">
        <v>6</v>
      </c>
      <c r="F20" s="73"/>
      <c r="G20" s="73">
        <v>1145</v>
      </c>
      <c r="H20" s="73">
        <v>1159</v>
      </c>
      <c r="I20" s="73"/>
      <c r="J20" s="73">
        <v>32</v>
      </c>
      <c r="K20" s="73" t="s">
        <v>1355</v>
      </c>
      <c r="L20" s="73" t="s">
        <v>1356</v>
      </c>
      <c r="M20" s="73" t="s">
        <v>1357</v>
      </c>
      <c r="N20" s="73" t="s">
        <v>1358</v>
      </c>
      <c r="O20" s="73"/>
      <c r="P20" s="73" t="s">
        <v>1244</v>
      </c>
      <c r="Q20" s="73" t="s">
        <v>1128</v>
      </c>
      <c r="R20" s="73" t="s">
        <v>1245</v>
      </c>
      <c r="S20" s="73" t="s">
        <v>554</v>
      </c>
      <c r="T20" s="73" t="s">
        <v>448</v>
      </c>
      <c r="U20" s="73" t="s">
        <v>163</v>
      </c>
      <c r="V20" s="73"/>
      <c r="W20" s="73" t="s">
        <v>847</v>
      </c>
      <c r="X20" s="73"/>
      <c r="Y20" s="73" t="s">
        <v>799</v>
      </c>
      <c r="Z20" s="73"/>
      <c r="AA20" s="74" t="s">
        <v>130</v>
      </c>
      <c r="AB20" s="74" t="s">
        <v>1359</v>
      </c>
      <c r="AC20" s="73" t="s">
        <v>1360</v>
      </c>
      <c r="AD20" s="73"/>
      <c r="AE20" s="73" t="s">
        <v>1361</v>
      </c>
      <c r="AF20" s="73"/>
      <c r="AG20" s="73" t="s">
        <v>1362</v>
      </c>
      <c r="AH20" s="73"/>
      <c r="AI20" s="73" t="s">
        <v>1363</v>
      </c>
      <c r="AJ20" s="73"/>
      <c r="AK20" s="73" t="s">
        <v>1364</v>
      </c>
      <c r="AL20" s="73"/>
      <c r="AM20" s="73"/>
      <c r="AN20" s="78"/>
    </row>
    <row r="21" spans="1:40" ht="61.5">
      <c r="A21" s="73" t="s">
        <v>1365</v>
      </c>
      <c r="B21" s="73" t="s">
        <v>1366</v>
      </c>
      <c r="C21" s="73">
        <v>2015</v>
      </c>
      <c r="D21" s="73" t="s">
        <v>1367</v>
      </c>
      <c r="E21" s="73"/>
      <c r="F21" s="73">
        <v>7292218</v>
      </c>
      <c r="G21" s="73">
        <v>57</v>
      </c>
      <c r="H21" s="73">
        <v>60</v>
      </c>
      <c r="I21" s="73"/>
      <c r="J21" s="73">
        <v>3</v>
      </c>
      <c r="K21" s="73" t="s">
        <v>1368</v>
      </c>
      <c r="L21" s="73" t="s">
        <v>1369</v>
      </c>
      <c r="M21" s="73" t="s">
        <v>1370</v>
      </c>
      <c r="N21" s="73" t="s">
        <v>1371</v>
      </c>
      <c r="O21" s="73"/>
      <c r="P21" s="73" t="s">
        <v>1171</v>
      </c>
      <c r="Q21" s="73" t="s">
        <v>1128</v>
      </c>
      <c r="R21" s="73" t="s">
        <v>1372</v>
      </c>
      <c r="S21" s="73" t="s">
        <v>1173</v>
      </c>
      <c r="T21" s="73" t="s">
        <v>448</v>
      </c>
      <c r="U21" s="73" t="s">
        <v>1373</v>
      </c>
      <c r="V21" s="73"/>
      <c r="W21" s="73"/>
      <c r="X21" s="73" t="s">
        <v>806</v>
      </c>
      <c r="Y21" s="73" t="s">
        <v>799</v>
      </c>
      <c r="Z21" s="73"/>
      <c r="AA21" s="74" t="s">
        <v>525</v>
      </c>
      <c r="AB21" s="74" t="s">
        <v>1374</v>
      </c>
      <c r="AC21" s="73"/>
      <c r="AD21" s="73"/>
      <c r="AE21" s="73"/>
      <c r="AF21" s="73"/>
      <c r="AG21" s="73"/>
      <c r="AH21" s="73"/>
      <c r="AI21" s="73"/>
      <c r="AJ21" s="73"/>
      <c r="AK21" s="73"/>
      <c r="AL21" s="73"/>
      <c r="AM21" s="73"/>
      <c r="AN21" s="78"/>
    </row>
    <row r="22" spans="1:40" ht="274.5">
      <c r="A22" s="73" t="s">
        <v>165</v>
      </c>
      <c r="B22" s="73" t="s">
        <v>166</v>
      </c>
      <c r="C22" s="73">
        <v>2015</v>
      </c>
      <c r="D22" s="73" t="s">
        <v>1134</v>
      </c>
      <c r="E22" s="73">
        <v>14</v>
      </c>
      <c r="F22" s="73"/>
      <c r="G22" s="73">
        <v>4176</v>
      </c>
      <c r="H22" s="73">
        <v>4188</v>
      </c>
      <c r="I22" s="73"/>
      <c r="J22" s="73">
        <v>22</v>
      </c>
      <c r="K22" s="73" t="s">
        <v>1375</v>
      </c>
      <c r="L22" s="73" t="s">
        <v>1376</v>
      </c>
      <c r="M22" s="73" t="s">
        <v>1377</v>
      </c>
      <c r="N22" s="73" t="s">
        <v>1378</v>
      </c>
      <c r="O22" s="73"/>
      <c r="P22" s="73" t="s">
        <v>1139</v>
      </c>
      <c r="Q22" s="73" t="s">
        <v>1128</v>
      </c>
      <c r="R22" s="73" t="s">
        <v>1140</v>
      </c>
      <c r="S22" s="73" t="s">
        <v>554</v>
      </c>
      <c r="T22" s="73" t="s">
        <v>448</v>
      </c>
      <c r="U22" s="73" t="s">
        <v>167</v>
      </c>
      <c r="V22" s="73" t="s">
        <v>1379</v>
      </c>
      <c r="W22" s="73"/>
      <c r="X22" s="73"/>
      <c r="Y22" s="73" t="s">
        <v>799</v>
      </c>
      <c r="Z22" s="73"/>
      <c r="AA22" s="74" t="s">
        <v>29</v>
      </c>
      <c r="AB22" s="74" t="s">
        <v>1380</v>
      </c>
      <c r="AC22" s="73" t="s">
        <v>1381</v>
      </c>
      <c r="AD22" s="73" t="s">
        <v>1382</v>
      </c>
      <c r="AE22" s="73" t="s">
        <v>1383</v>
      </c>
      <c r="AF22" s="73"/>
      <c r="AG22" s="73" t="s">
        <v>1384</v>
      </c>
      <c r="AH22" s="73"/>
      <c r="AI22" s="73" t="s">
        <v>1385</v>
      </c>
      <c r="AJ22" s="73"/>
      <c r="AK22" s="73" t="s">
        <v>1386</v>
      </c>
      <c r="AL22" s="73"/>
      <c r="AM22" s="73"/>
      <c r="AN22" s="78"/>
    </row>
    <row r="23" spans="1:40" ht="91.5">
      <c r="A23" s="73" t="s">
        <v>1387</v>
      </c>
      <c r="B23" s="73" t="s">
        <v>1388</v>
      </c>
      <c r="C23" s="73">
        <v>2015</v>
      </c>
      <c r="D23" s="73" t="s">
        <v>1389</v>
      </c>
      <c r="E23" s="73"/>
      <c r="F23" s="73"/>
      <c r="G23" s="73">
        <v>190</v>
      </c>
      <c r="H23" s="73">
        <v>197</v>
      </c>
      <c r="I23" s="73"/>
      <c r="J23" s="73"/>
      <c r="K23" s="73" t="s">
        <v>1390</v>
      </c>
      <c r="L23" s="73" t="s">
        <v>1391</v>
      </c>
      <c r="M23" s="73" t="s">
        <v>1392</v>
      </c>
      <c r="N23" s="73" t="s">
        <v>1393</v>
      </c>
      <c r="O23" s="73" t="s">
        <v>1394</v>
      </c>
      <c r="P23" s="73" t="s">
        <v>1314</v>
      </c>
      <c r="Q23" s="73" t="s">
        <v>1128</v>
      </c>
      <c r="R23" s="73" t="s">
        <v>1395</v>
      </c>
      <c r="S23" s="73" t="s">
        <v>1173</v>
      </c>
      <c r="T23" s="73" t="s">
        <v>448</v>
      </c>
      <c r="U23" s="73" t="s">
        <v>1396</v>
      </c>
      <c r="V23" s="73" t="s">
        <v>1397</v>
      </c>
      <c r="W23" s="73"/>
      <c r="X23" s="73"/>
      <c r="Y23" s="73" t="s">
        <v>799</v>
      </c>
      <c r="Z23" s="73"/>
      <c r="AA23" s="74" t="s">
        <v>525</v>
      </c>
      <c r="AB23" s="74" t="s">
        <v>1398</v>
      </c>
      <c r="AC23" s="73"/>
      <c r="AD23" s="73"/>
      <c r="AE23" s="73"/>
      <c r="AF23" s="73"/>
      <c r="AG23" s="73"/>
      <c r="AH23" s="73"/>
      <c r="AI23" s="73"/>
      <c r="AJ23" s="73"/>
      <c r="AK23" s="73"/>
      <c r="AL23" s="73"/>
      <c r="AM23" s="73"/>
      <c r="AN23" s="78"/>
    </row>
    <row r="24" spans="1:40" ht="183">
      <c r="A24" s="81" t="s">
        <v>244</v>
      </c>
      <c r="B24" s="81" t="s">
        <v>1399</v>
      </c>
      <c r="C24" s="81">
        <v>2014</v>
      </c>
      <c r="D24" s="81" t="s">
        <v>1400</v>
      </c>
      <c r="E24" s="81">
        <v>4</v>
      </c>
      <c r="F24" s="81"/>
      <c r="G24" s="81">
        <v>304</v>
      </c>
      <c r="H24" s="81">
        <v>322</v>
      </c>
      <c r="I24" s="81"/>
      <c r="J24" s="81">
        <v>29</v>
      </c>
      <c r="K24" s="81" t="s">
        <v>1401</v>
      </c>
      <c r="L24" s="81" t="s">
        <v>1402</v>
      </c>
      <c r="M24" s="81" t="s">
        <v>1403</v>
      </c>
      <c r="N24" s="81" t="s">
        <v>1404</v>
      </c>
      <c r="O24" s="81"/>
      <c r="P24" s="81" t="s">
        <v>1139</v>
      </c>
      <c r="Q24" s="81" t="s">
        <v>1128</v>
      </c>
      <c r="R24" s="81" t="s">
        <v>1405</v>
      </c>
      <c r="S24" s="81" t="s">
        <v>554</v>
      </c>
      <c r="T24" s="81" t="s">
        <v>448</v>
      </c>
      <c r="U24" s="81" t="s">
        <v>1406</v>
      </c>
      <c r="V24" s="81"/>
      <c r="W24" s="81"/>
      <c r="X24" s="81" t="s">
        <v>1407</v>
      </c>
      <c r="Y24" s="81" t="s">
        <v>1408</v>
      </c>
      <c r="Z24" s="81"/>
      <c r="AA24" s="82" t="s">
        <v>525</v>
      </c>
      <c r="AB24" s="82" t="s">
        <v>1409</v>
      </c>
      <c r="AC24" s="81"/>
      <c r="AD24" s="81"/>
      <c r="AE24" s="81" t="s">
        <v>1410</v>
      </c>
      <c r="AF24" s="81"/>
      <c r="AG24" s="81" t="s">
        <v>1411</v>
      </c>
      <c r="AH24" s="81"/>
      <c r="AI24" s="81"/>
      <c r="AJ24" s="81"/>
      <c r="AK24" s="81"/>
      <c r="AL24" s="81" t="s">
        <v>1412</v>
      </c>
      <c r="AM24" s="81"/>
      <c r="AN24" s="8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758CC-A31F-4FF2-9C50-E8438B152C38}">
  <dimension ref="A1:CA34"/>
  <sheetViews>
    <sheetView workbookViewId="0">
      <selection activeCell="C10" sqref="C10"/>
    </sheetView>
  </sheetViews>
  <sheetFormatPr defaultColWidth="9.140625" defaultRowHeight="15"/>
  <cols>
    <col min="1" max="1" width="19.7109375" bestFit="1" customWidth="1"/>
    <col min="2" max="2" width="12.7109375" bestFit="1" customWidth="1"/>
    <col min="3" max="3" width="83.140625" bestFit="1" customWidth="1"/>
    <col min="4" max="4" width="8.85546875" customWidth="1"/>
    <col min="5" max="5" width="129.28515625" customWidth="1"/>
    <col min="6" max="6" width="90.28515625" customWidth="1"/>
    <col min="7" max="7" width="23.140625" customWidth="1"/>
    <col min="9" max="9" width="92.42578125" customWidth="1"/>
  </cols>
  <sheetData>
    <row r="1" spans="1:79">
      <c r="A1" s="89" t="s">
        <v>7</v>
      </c>
      <c r="B1" s="89" t="s">
        <v>1413</v>
      </c>
      <c r="C1" s="89" t="s">
        <v>9</v>
      </c>
      <c r="D1" s="89" t="s">
        <v>11</v>
      </c>
      <c r="E1" s="89" t="s">
        <v>10</v>
      </c>
      <c r="F1" s="89" t="s">
        <v>12</v>
      </c>
      <c r="G1" s="89" t="s">
        <v>1414</v>
      </c>
    </row>
    <row r="2" spans="1:79" s="2" customFormat="1">
      <c r="A2" s="89"/>
      <c r="B2" s="89"/>
      <c r="C2" s="89"/>
      <c r="D2" s="89"/>
      <c r="E2" s="89"/>
      <c r="F2" s="89"/>
      <c r="G2" s="89"/>
      <c r="H2"/>
      <c r="I2"/>
      <c r="J2" s="2" t="s">
        <v>1415</v>
      </c>
      <c r="K2" s="2" t="s">
        <v>589</v>
      </c>
      <c r="L2" s="2" t="s">
        <v>589</v>
      </c>
      <c r="M2" s="2" t="s">
        <v>589</v>
      </c>
      <c r="N2" s="2" t="s">
        <v>589</v>
      </c>
      <c r="O2" s="2" t="s">
        <v>589</v>
      </c>
      <c r="P2" s="2" t="s">
        <v>589</v>
      </c>
      <c r="Q2" s="2" t="s">
        <v>589</v>
      </c>
      <c r="R2" s="2" t="s">
        <v>589</v>
      </c>
      <c r="S2" s="2" t="s">
        <v>589</v>
      </c>
      <c r="T2" s="2" t="s">
        <v>589</v>
      </c>
      <c r="U2" s="2" t="s">
        <v>589</v>
      </c>
      <c r="V2" s="2" t="s">
        <v>589</v>
      </c>
      <c r="W2" s="2" t="s">
        <v>589</v>
      </c>
      <c r="X2" s="2" t="s">
        <v>589</v>
      </c>
      <c r="Y2" s="2" t="s">
        <v>589</v>
      </c>
      <c r="Z2" s="2" t="s">
        <v>589</v>
      </c>
      <c r="AA2" s="2" t="s">
        <v>1416</v>
      </c>
      <c r="AB2" s="2" t="s">
        <v>1417</v>
      </c>
      <c r="AC2" s="2" t="s">
        <v>589</v>
      </c>
      <c r="AD2" s="2" t="s">
        <v>589</v>
      </c>
      <c r="AE2" s="2" t="s">
        <v>589</v>
      </c>
      <c r="AF2" s="2" t="s">
        <v>589</v>
      </c>
      <c r="AG2" s="2" t="s">
        <v>589</v>
      </c>
      <c r="AH2" s="2" t="s">
        <v>589</v>
      </c>
      <c r="AI2" s="2" t="s">
        <v>589</v>
      </c>
      <c r="AJ2" s="2" t="s">
        <v>589</v>
      </c>
      <c r="AK2" s="2" t="s">
        <v>589</v>
      </c>
      <c r="AL2" s="2" t="s">
        <v>589</v>
      </c>
      <c r="AM2" s="2" t="s">
        <v>589</v>
      </c>
      <c r="AN2" s="2" t="s">
        <v>589</v>
      </c>
      <c r="AO2" s="2" t="s">
        <v>1418</v>
      </c>
      <c r="AP2" s="2" t="s">
        <v>1419</v>
      </c>
      <c r="AQ2" s="2" t="s">
        <v>589</v>
      </c>
      <c r="AR2" s="2" t="s">
        <v>589</v>
      </c>
      <c r="AS2" s="2" t="s">
        <v>589</v>
      </c>
      <c r="AT2" s="2" t="s">
        <v>589</v>
      </c>
      <c r="AU2" s="2">
        <v>2019</v>
      </c>
      <c r="AV2" s="2">
        <v>34</v>
      </c>
      <c r="AW2" s="2">
        <v>2</v>
      </c>
      <c r="AX2" s="2" t="s">
        <v>589</v>
      </c>
      <c r="AY2" s="2" t="s">
        <v>589</v>
      </c>
      <c r="AZ2" s="2" t="s">
        <v>589</v>
      </c>
      <c r="BA2" s="2" t="s">
        <v>589</v>
      </c>
      <c r="BB2" s="2">
        <v>275</v>
      </c>
      <c r="BC2" s="2">
        <v>286</v>
      </c>
      <c r="BD2" s="2" t="s">
        <v>589</v>
      </c>
      <c r="BE2" s="2" t="s">
        <v>1420</v>
      </c>
      <c r="BF2" s="2" t="str">
        <f>HYPERLINK("http://dx.doi.org/10.3846/transport.2019.9686","http://dx.doi.org/10.3846/transport.2019.9686")</f>
        <v>http://dx.doi.org/10.3846/transport.2019.9686</v>
      </c>
      <c r="BG2" s="2" t="s">
        <v>589</v>
      </c>
      <c r="BH2" s="2" t="s">
        <v>589</v>
      </c>
      <c r="BI2" s="2" t="s">
        <v>589</v>
      </c>
      <c r="BJ2" s="2" t="s">
        <v>589</v>
      </c>
      <c r="BK2" s="2" t="s">
        <v>589</v>
      </c>
      <c r="BL2" s="2" t="s">
        <v>589</v>
      </c>
      <c r="BM2" s="2" t="s">
        <v>589</v>
      </c>
      <c r="BN2" s="2" t="s">
        <v>589</v>
      </c>
      <c r="BO2" s="2" t="s">
        <v>589</v>
      </c>
      <c r="BP2" s="2" t="s">
        <v>589</v>
      </c>
      <c r="BQ2" s="2" t="s">
        <v>589</v>
      </c>
      <c r="BR2" s="2" t="s">
        <v>589</v>
      </c>
      <c r="BS2" s="2" t="s">
        <v>1421</v>
      </c>
      <c r="BT2" s="2" t="str">
        <f>HYPERLINK("https%3A%2F%2Fwww.webofscience.com%2Fwos%2Fwoscc%2Ffull-record%2FWOS:000467052700013","View Full Record in Web of Science")</f>
        <v>View Full Record in Web of Science</v>
      </c>
      <c r="BU2" s="2" t="s">
        <v>1422</v>
      </c>
      <c r="BW2" s="3" t="s">
        <v>799</v>
      </c>
      <c r="CA2" s="4" t="s">
        <v>1423</v>
      </c>
    </row>
    <row r="3" spans="1:79" s="5" customFormat="1" ht="15.75">
      <c r="A3" s="17" t="s">
        <v>435</v>
      </c>
      <c r="B3" s="17" t="s">
        <v>1424</v>
      </c>
      <c r="C3" s="17" t="s">
        <v>1425</v>
      </c>
      <c r="D3" s="18">
        <v>2020</v>
      </c>
      <c r="E3" s="17" t="s">
        <v>1426</v>
      </c>
      <c r="F3" s="17" t="s">
        <v>1427</v>
      </c>
      <c r="G3" s="14" t="s">
        <v>525</v>
      </c>
    </row>
    <row r="4" spans="1:79" s="5" customFormat="1" ht="15.75">
      <c r="A4" s="17" t="s">
        <v>435</v>
      </c>
      <c r="B4" s="17" t="s">
        <v>1424</v>
      </c>
      <c r="C4" s="17" t="s">
        <v>1428</v>
      </c>
      <c r="D4" s="18">
        <v>2018</v>
      </c>
      <c r="E4" s="17" t="s">
        <v>1429</v>
      </c>
      <c r="F4" s="17" t="s">
        <v>1430</v>
      </c>
      <c r="G4" s="14" t="s">
        <v>525</v>
      </c>
    </row>
    <row r="5" spans="1:79" s="5" customFormat="1" ht="15.75">
      <c r="A5" s="17" t="s">
        <v>448</v>
      </c>
      <c r="B5" s="17" t="s">
        <v>130</v>
      </c>
      <c r="C5" s="17" t="s">
        <v>1431</v>
      </c>
      <c r="D5" s="18">
        <v>2023</v>
      </c>
      <c r="E5" s="17" t="s">
        <v>1432</v>
      </c>
      <c r="F5" s="17" t="s">
        <v>1433</v>
      </c>
      <c r="G5" s="14" t="s">
        <v>525</v>
      </c>
    </row>
    <row r="6" spans="1:79" s="5" customFormat="1" ht="15.75">
      <c r="A6" s="17" t="s">
        <v>448</v>
      </c>
      <c r="B6" s="17" t="s">
        <v>130</v>
      </c>
      <c r="C6" s="17" t="s">
        <v>1434</v>
      </c>
      <c r="D6" s="18">
        <v>2023</v>
      </c>
      <c r="E6" s="17" t="s">
        <v>1435</v>
      </c>
      <c r="F6" s="17" t="s">
        <v>1436</v>
      </c>
      <c r="G6" s="14" t="s">
        <v>525</v>
      </c>
    </row>
    <row r="7" spans="1:79" s="5" customFormat="1" ht="15.75">
      <c r="A7" s="17" t="s">
        <v>448</v>
      </c>
      <c r="B7" s="17" t="s">
        <v>130</v>
      </c>
      <c r="C7" s="17" t="s">
        <v>1437</v>
      </c>
      <c r="D7" s="18">
        <v>2022</v>
      </c>
      <c r="E7" s="17" t="s">
        <v>1438</v>
      </c>
      <c r="F7" s="17" t="s">
        <v>1439</v>
      </c>
      <c r="G7" s="14" t="s">
        <v>525</v>
      </c>
    </row>
    <row r="8" spans="1:79" s="5" customFormat="1" ht="15.75">
      <c r="A8" s="17" t="s">
        <v>448</v>
      </c>
      <c r="B8" s="17" t="s">
        <v>130</v>
      </c>
      <c r="C8" s="17" t="s">
        <v>1437</v>
      </c>
      <c r="D8" s="18">
        <v>2022</v>
      </c>
      <c r="E8" s="17" t="s">
        <v>1440</v>
      </c>
      <c r="F8" s="17" t="s">
        <v>1441</v>
      </c>
      <c r="G8" s="14" t="s">
        <v>525</v>
      </c>
    </row>
    <row r="9" spans="1:79" s="5" customFormat="1" ht="15.75">
      <c r="A9" s="17" t="s">
        <v>448</v>
      </c>
      <c r="B9" s="17" t="s">
        <v>130</v>
      </c>
      <c r="C9" s="17" t="s">
        <v>1442</v>
      </c>
      <c r="D9" s="18">
        <v>2021</v>
      </c>
      <c r="E9" s="17" t="s">
        <v>1443</v>
      </c>
      <c r="F9" s="17" t="s">
        <v>1444</v>
      </c>
      <c r="G9" s="14" t="s">
        <v>525</v>
      </c>
    </row>
    <row r="10" spans="1:79" s="5" customFormat="1" ht="15.75">
      <c r="A10" s="17" t="s">
        <v>448</v>
      </c>
      <c r="B10" s="17" t="s">
        <v>130</v>
      </c>
      <c r="C10" s="17" t="s">
        <v>198</v>
      </c>
      <c r="D10" s="18">
        <v>2016</v>
      </c>
      <c r="E10" s="17" t="s">
        <v>1445</v>
      </c>
      <c r="F10" s="17" t="s">
        <v>1446</v>
      </c>
      <c r="G10" s="14" t="s">
        <v>525</v>
      </c>
    </row>
    <row r="11" spans="1:79" s="5" customFormat="1" ht="15.75">
      <c r="A11" s="17" t="s">
        <v>448</v>
      </c>
      <c r="B11" s="17" t="s">
        <v>130</v>
      </c>
      <c r="C11" s="17" t="s">
        <v>467</v>
      </c>
      <c r="D11" s="18">
        <v>2015</v>
      </c>
      <c r="E11" s="17" t="s">
        <v>1447</v>
      </c>
      <c r="F11" s="17" t="s">
        <v>1448</v>
      </c>
      <c r="G11" s="14" t="s">
        <v>525</v>
      </c>
    </row>
    <row r="12" spans="1:79" s="5" customFormat="1" ht="15.75">
      <c r="A12" s="17" t="s">
        <v>448</v>
      </c>
      <c r="B12" s="17" t="s">
        <v>130</v>
      </c>
      <c r="C12" s="17" t="s">
        <v>241</v>
      </c>
      <c r="D12" s="18">
        <v>2015</v>
      </c>
      <c r="E12" s="17" t="s">
        <v>437</v>
      </c>
      <c r="F12" s="17" t="s">
        <v>1449</v>
      </c>
      <c r="G12" s="14" t="s">
        <v>525</v>
      </c>
    </row>
    <row r="13" spans="1:79" s="5" customFormat="1" ht="15.75">
      <c r="A13" s="17" t="s">
        <v>448</v>
      </c>
      <c r="B13" s="17" t="s">
        <v>1450</v>
      </c>
      <c r="C13" s="17" t="s">
        <v>1451</v>
      </c>
      <c r="D13" s="18">
        <v>2023</v>
      </c>
      <c r="E13" s="17" t="s">
        <v>1452</v>
      </c>
      <c r="F13" s="17" t="s">
        <v>1453</v>
      </c>
      <c r="G13" s="14" t="s">
        <v>525</v>
      </c>
    </row>
    <row r="14" spans="1:79" s="5" customFormat="1" ht="15.75">
      <c r="A14" s="17" t="s">
        <v>448</v>
      </c>
      <c r="B14" s="17" t="s">
        <v>1450</v>
      </c>
      <c r="C14" s="17" t="s">
        <v>1454</v>
      </c>
      <c r="D14" s="18">
        <v>2021</v>
      </c>
      <c r="E14" s="17" t="s">
        <v>1455</v>
      </c>
      <c r="F14" s="17" t="s">
        <v>1456</v>
      </c>
      <c r="G14" s="14" t="s">
        <v>525</v>
      </c>
    </row>
    <row r="15" spans="1:79" s="5" customFormat="1" ht="15.75">
      <c r="A15" s="17" t="s">
        <v>448</v>
      </c>
      <c r="B15" s="17" t="s">
        <v>1450</v>
      </c>
      <c r="C15" s="17" t="s">
        <v>467</v>
      </c>
      <c r="D15" s="18">
        <v>2018</v>
      </c>
      <c r="E15" s="17" t="s">
        <v>1457</v>
      </c>
      <c r="F15" s="17" t="s">
        <v>1458</v>
      </c>
      <c r="G15" s="14" t="s">
        <v>525</v>
      </c>
    </row>
    <row r="16" spans="1:79" s="5" customFormat="1" ht="15.75">
      <c r="A16" s="17" t="s">
        <v>448</v>
      </c>
      <c r="B16" s="17" t="s">
        <v>1450</v>
      </c>
      <c r="C16" s="17" t="s">
        <v>1459</v>
      </c>
      <c r="D16" s="18">
        <v>2017</v>
      </c>
      <c r="E16" s="17" t="s">
        <v>472</v>
      </c>
      <c r="F16" s="17" t="s">
        <v>1460</v>
      </c>
      <c r="G16" s="14" t="s">
        <v>525</v>
      </c>
    </row>
    <row r="17" spans="1:7" s="5" customFormat="1" ht="15.75">
      <c r="A17" s="17" t="s">
        <v>448</v>
      </c>
      <c r="B17" s="17" t="s">
        <v>1450</v>
      </c>
      <c r="C17" s="17" t="s">
        <v>467</v>
      </c>
      <c r="D17" s="18">
        <v>2015</v>
      </c>
      <c r="E17" s="17" t="s">
        <v>1461</v>
      </c>
      <c r="F17" s="17" t="s">
        <v>1462</v>
      </c>
      <c r="G17" s="14" t="s">
        <v>525</v>
      </c>
    </row>
    <row r="18" spans="1:7" s="5" customFormat="1" ht="15.75">
      <c r="A18" s="17" t="s">
        <v>448</v>
      </c>
      <c r="B18" s="17" t="s">
        <v>1450</v>
      </c>
      <c r="C18" s="17" t="s">
        <v>467</v>
      </c>
      <c r="D18" s="18">
        <v>2015</v>
      </c>
      <c r="E18" s="17" t="s">
        <v>1389</v>
      </c>
      <c r="F18" s="17" t="s">
        <v>1463</v>
      </c>
      <c r="G18" s="14" t="s">
        <v>525</v>
      </c>
    </row>
    <row r="19" spans="1:7" s="5" customFormat="1" ht="15.75">
      <c r="A19" s="17" t="s">
        <v>448</v>
      </c>
      <c r="B19" s="17" t="s">
        <v>1450</v>
      </c>
      <c r="C19" s="17" t="s">
        <v>1464</v>
      </c>
      <c r="D19" s="18">
        <v>2015</v>
      </c>
      <c r="E19" s="17" t="s">
        <v>1465</v>
      </c>
      <c r="F19" s="17" t="s">
        <v>1466</v>
      </c>
      <c r="G19" s="14" t="s">
        <v>525</v>
      </c>
    </row>
    <row r="20" spans="1:7" s="5" customFormat="1" ht="15.75">
      <c r="A20" s="17" t="s">
        <v>448</v>
      </c>
      <c r="B20" s="17" t="s">
        <v>1450</v>
      </c>
      <c r="C20" s="17" t="s">
        <v>1467</v>
      </c>
      <c r="D20" s="18">
        <v>2014</v>
      </c>
      <c r="E20" s="17" t="s">
        <v>1455</v>
      </c>
      <c r="F20" s="17" t="s">
        <v>1468</v>
      </c>
      <c r="G20" s="14" t="s">
        <v>525</v>
      </c>
    </row>
    <row r="21" spans="1:7" s="5" customFormat="1">
      <c r="D21" s="19"/>
    </row>
    <row r="22" spans="1:7" s="5" customFormat="1">
      <c r="D22" s="19"/>
    </row>
    <row r="23" spans="1:7">
      <c r="D23" s="7"/>
    </row>
    <row r="24" spans="1:7">
      <c r="D24" s="7"/>
    </row>
    <row r="25" spans="1:7">
      <c r="D25" s="7"/>
    </row>
    <row r="26" spans="1:7">
      <c r="D26" s="7"/>
    </row>
    <row r="27" spans="1:7">
      <c r="D27" s="7"/>
    </row>
    <row r="28" spans="1:7">
      <c r="D28" s="7"/>
    </row>
    <row r="29" spans="1:7">
      <c r="D29" s="7"/>
    </row>
    <row r="30" spans="1:7">
      <c r="D30" s="7"/>
    </row>
    <row r="31" spans="1:7">
      <c r="D31" s="7"/>
    </row>
    <row r="32" spans="1:7">
      <c r="D32" s="7"/>
    </row>
    <row r="33" spans="4:4">
      <c r="D33" s="7"/>
    </row>
    <row r="34" spans="4:4">
      <c r="D34" s="7"/>
    </row>
  </sheetData>
  <mergeCells count="7">
    <mergeCell ref="G1:G2"/>
    <mergeCell ref="F1:F2"/>
    <mergeCell ref="A1:A2"/>
    <mergeCell ref="B1:B2"/>
    <mergeCell ref="C1:C2"/>
    <mergeCell ref="E1:E2"/>
    <mergeCell ref="D1: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LEIDY JARAMILLO</cp:lastModifiedBy>
  <cp:revision/>
  <dcterms:created xsi:type="dcterms:W3CDTF">2023-12-18T18:25:30Z</dcterms:created>
  <dcterms:modified xsi:type="dcterms:W3CDTF">2024-04-01T17:00:51Z</dcterms:modified>
  <cp:category/>
  <cp:contentStatus/>
</cp:coreProperties>
</file>