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Copia de Seguridad\Documents\UNIVERSIDAD\TESIS\Avances ceRNA github\Informe final\Anexos\ApendiceE\"/>
    </mc:Choice>
  </mc:AlternateContent>
  <xr:revisionPtr revIDLastSave="0" documentId="13_ncr:1_{737EC349-70A2-4D43-8A8F-6122750B1C29}" xr6:coauthVersionLast="47" xr6:coauthVersionMax="47" xr10:uidLastSave="{00000000-0000-0000-0000-000000000000}"/>
  <bookViews>
    <workbookView xWindow="-120" yWindow="-120" windowWidth="28110" windowHeight="16440" xr2:uid="{A98C709C-9272-47F6-A0A0-7C47BA27FC9B}"/>
  </bookViews>
  <sheets>
    <sheet name="GO_AC0926873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" l="1"/>
  <c r="C17" i="1"/>
  <c r="B18" i="1"/>
  <c r="C18" i="1"/>
  <c r="B19" i="1"/>
  <c r="C19" i="1"/>
  <c r="B20" i="1"/>
  <c r="C20" i="1"/>
  <c r="B21" i="1"/>
  <c r="C21" i="1"/>
  <c r="B22" i="1"/>
  <c r="C22" i="1"/>
  <c r="B23" i="1"/>
  <c r="C23" i="1"/>
  <c r="B24" i="1"/>
  <c r="C24" i="1"/>
  <c r="B25" i="1"/>
  <c r="C25" i="1"/>
  <c r="B26" i="1"/>
  <c r="C26" i="1"/>
  <c r="B27" i="1"/>
  <c r="C27" i="1"/>
  <c r="B28" i="1"/>
  <c r="C28" i="1"/>
  <c r="B29" i="1"/>
  <c r="C29" i="1"/>
  <c r="B30" i="1"/>
  <c r="C30" i="1"/>
  <c r="B31" i="1"/>
  <c r="C31" i="1"/>
  <c r="B2" i="1"/>
  <c r="C2" i="1"/>
  <c r="B3" i="1"/>
  <c r="C3" i="1"/>
  <c r="B4" i="1"/>
  <c r="C4" i="1"/>
  <c r="B5" i="1"/>
  <c r="C5" i="1"/>
  <c r="B6" i="1"/>
  <c r="C6" i="1"/>
  <c r="B7" i="1"/>
  <c r="C7" i="1"/>
  <c r="B8" i="1"/>
  <c r="C8" i="1"/>
  <c r="B9" i="1"/>
  <c r="C9" i="1"/>
  <c r="B10" i="1"/>
  <c r="C10" i="1"/>
</calcChain>
</file>

<file path=xl/sharedStrings.xml><?xml version="1.0" encoding="utf-8"?>
<sst xmlns="http://schemas.openxmlformats.org/spreadsheetml/2006/main" count="65" uniqueCount="38">
  <si>
    <t>FDR</t>
  </si>
  <si>
    <t>JUN kinase binding (GO:0008432)</t>
  </si>
  <si>
    <t>p53 binding (GO:0002039)</t>
  </si>
  <si>
    <t>Regulation of programmed cell death (GO:0043067)</t>
  </si>
  <si>
    <t>Cellular response to stress (GO:0033554)</t>
  </si>
  <si>
    <t>Regulation of kinase activity (GO:0043549)</t>
  </si>
  <si>
    <t>Response to lipid (GO:0033993)</t>
  </si>
  <si>
    <t>Response to cytokine (GO:0034097)</t>
  </si>
  <si>
    <t>Proteasome-mediated ubiquitin-dependent protein catabolic process (GO:0043161)</t>
  </si>
  <si>
    <t>Response to reactive oxygen species (GO:0000302)</t>
  </si>
  <si>
    <t>Cellular senescence (GO:0090398)</t>
  </si>
  <si>
    <t>Regulation of I-kappab kinase/NF-kappab signaling (GO:0043122)</t>
  </si>
  <si>
    <t>Signal transduction by p53 class mediator (GO:0072331)</t>
  </si>
  <si>
    <t>Positive regulation of autophagy (GO:0010508)</t>
  </si>
  <si>
    <t>Regulation of mitochondrial membrane permeability (GO:0046902)</t>
  </si>
  <si>
    <t>Glial cell apoptotic process (GO:0034349)</t>
  </si>
  <si>
    <t>Positive regulation of Ras protein signal transduction (GO:0046579)</t>
  </si>
  <si>
    <t>Maintenance of blood-brain barrier (GO:0035633)</t>
  </si>
  <si>
    <t>Transcription factor binding (GO:0008134)</t>
  </si>
  <si>
    <t>Protein serine/threonine kinase activity (GO:0004674)</t>
  </si>
  <si>
    <t>Ubiquitin protein ligase binding (GO:0031625)</t>
  </si>
  <si>
    <t>Signaling receptor binding (GO:0005102)</t>
  </si>
  <si>
    <t>Integrin binding (GO:0005178)</t>
  </si>
  <si>
    <t>Platelet-derived growth factor binding (GO:0048407)</t>
  </si>
  <si>
    <t>Tau protein binding (GO:0048156)</t>
  </si>
  <si>
    <t>Transcription regulator complex (GO:0005667)</t>
  </si>
  <si>
    <t>Focal adhesion (GO:0005925)</t>
  </si>
  <si>
    <t>Extracellular exosome (GO:0070062)</t>
  </si>
  <si>
    <t>Endoplasmic reticulum lumen (GO:0005788)</t>
  </si>
  <si>
    <t>Serine/threonine protein kinase complex (GO:1902554)</t>
  </si>
  <si>
    <t>Caveola (GO:0005901)</t>
  </si>
  <si>
    <t>BP</t>
  </si>
  <si>
    <t>MF</t>
  </si>
  <si>
    <t>CC</t>
  </si>
  <si>
    <t>GO</t>
  </si>
  <si>
    <t>Genes</t>
  </si>
  <si>
    <t>Ontology_num</t>
  </si>
  <si>
    <t>Ontología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</si>
</sst>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7C8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1" fontId="1" fillId="0" borderId="6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0" xfId="0" applyFill="1" applyAlignment="1">
      <alignment horizontal="center"/>
    </xf>
    <xf numFmtId="11" fontId="0" fillId="2" borderId="7" xfId="0" applyNumberFormat="1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2" borderId="3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0" xfId="0" applyFill="1" applyAlignment="1">
      <alignment horizontal="center"/>
    </xf>
    <xf numFmtId="11" fontId="0" fillId="3" borderId="7" xfId="0" applyNumberFormat="1" applyFill="1" applyBorder="1" applyAlignment="1">
      <alignment horizontal="center"/>
    </xf>
    <xf numFmtId="2" fontId="0" fillId="3" borderId="0" xfId="0" applyNumberFormat="1" applyFill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0" xfId="0" applyFill="1" applyAlignment="1">
      <alignment horizontal="center"/>
    </xf>
    <xf numFmtId="11" fontId="0" fillId="4" borderId="7" xfId="0" applyNumberForma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1" fontId="0" fillId="4" borderId="8" xfId="0" applyNumberFormat="1" applyFill="1" applyBorder="1" applyAlignment="1">
      <alignment horizontal="center"/>
    </xf>
    <xf numFmtId="0" fontId="2" fillId="2" borderId="5" xfId="0" applyFont="1" applyFill="1" applyBorder="1" applyAlignment="1">
      <alignment horizontal="justify" vertical="center"/>
    </xf>
    <xf numFmtId="0" fontId="0" fillId="4" borderId="2" xfId="0" applyFill="1" applyBorder="1" applyAlignment="1">
      <alignment horizontal="center"/>
    </xf>
    <xf numFmtId="11" fontId="0" fillId="2" borderId="5" xfId="0" applyNumberFormat="1" applyFill="1" applyBorder="1" applyAlignment="1">
      <alignment horizontal="center"/>
    </xf>
    <xf numFmtId="11" fontId="0" fillId="2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11" fontId="1" fillId="0" borderId="0" xfId="0" applyNumberFormat="1" applyFont="1" applyAlignment="1">
      <alignment horizontal="center"/>
    </xf>
    <xf numFmtId="0" fontId="2" fillId="0" borderId="0" xfId="0" applyFont="1" applyAlignment="1">
      <alignment horizontal="justify" vertical="center"/>
    </xf>
  </cellXfs>
  <cellStyles count="1">
    <cellStyle name="Normal" xfId="0" builtinId="0"/>
  </cellStyles>
  <dxfs count="6">
    <dxf>
      <numFmt numFmtId="2" formatCode="0.00"/>
      <fill>
        <patternFill patternType="solid">
          <fgColor indexed="64"/>
          <bgColor rgb="FF92D05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92D05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numFmt numFmtId="15" formatCode="0.00E+00"/>
      <fill>
        <patternFill patternType="solid">
          <fgColor indexed="64"/>
          <bgColor rgb="FF92D05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ill>
        <patternFill patternType="solid">
          <fgColor indexed="64"/>
          <bgColor rgb="FF92D05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92D05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ill>
        <patternFill patternType="solid">
          <fgColor rgb="FF00B0F0"/>
          <bgColor rgb="FF000000"/>
        </patternFill>
      </fill>
    </dxf>
  </dxfs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ocuments\Copia%20de%20Seguridad\Documents\UNIVERSIDAD\TESIS\Avances%20ceRNA%20github\Nuevos%20lncRNAs%20a%20analizar\miRNA-mRNA\PANTHER%20enrichment\606\GO_MF_606.xlsx" TargetMode="External"/><Relationship Id="rId1" Type="http://schemas.openxmlformats.org/officeDocument/2006/relationships/externalLinkPath" Target="/Users/User/Documents/Copia%20de%20Seguridad/Documents/UNIVERSIDAD/TESIS/Avances%20ceRNA%20github/Nuevos%20lncRNAs%20a%20analizar/miRNA-mRNA/PANTHER%20enrichment/606/GO_MF_60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Copia%20de%20Seguridad/Documents/UNIVERSIDAD/TESIS/Avances%20ceRNA%20github/Nuevos%20lncRNAs%20a%20analizar/miRNA-mRNA/PANTHER%20enrichment/606/GO_BP_6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O_MF_606"/>
      <sheetName val="Hoja3"/>
      <sheetName val="Hoja1"/>
      <sheetName val="Hoja2"/>
    </sheetNames>
    <sheetDataSet>
      <sheetData sheetId="0"/>
      <sheetData sheetId="1">
        <row r="2">
          <cell r="B2">
            <v>46</v>
          </cell>
          <cell r="C2">
            <v>3.5799999999999998E-15</v>
          </cell>
        </row>
        <row r="3">
          <cell r="B3">
            <v>38</v>
          </cell>
          <cell r="C3">
            <v>2.5800000000000001E-14</v>
          </cell>
        </row>
        <row r="4">
          <cell r="B4">
            <v>27</v>
          </cell>
          <cell r="C4">
            <v>2.7700000000000003E-10</v>
          </cell>
        </row>
        <row r="5">
          <cell r="B5">
            <v>65</v>
          </cell>
          <cell r="C5">
            <v>6.6299999999999999E-10</v>
          </cell>
        </row>
        <row r="7">
          <cell r="B7">
            <v>15</v>
          </cell>
          <cell r="C7">
            <v>9.3000000000000007E-6</v>
          </cell>
        </row>
        <row r="8">
          <cell r="B8">
            <v>4</v>
          </cell>
          <cell r="C8">
            <v>3.2599999999999999E-3</v>
          </cell>
        </row>
        <row r="9">
          <cell r="B9">
            <v>3</v>
          </cell>
          <cell r="C9">
            <v>2.7799999999999998E-2</v>
          </cell>
        </row>
        <row r="10">
          <cell r="B10">
            <v>5</v>
          </cell>
          <cell r="C10">
            <v>3.2300000000000002E-2</v>
          </cell>
        </row>
        <row r="12">
          <cell r="B12">
            <v>6</v>
          </cell>
          <cell r="C12">
            <v>4.0500000000000001E-2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_BP_606"/>
      <sheetName val="Hoja1"/>
    </sheetNames>
    <sheetDataSet>
      <sheetData sheetId="0"/>
      <sheetData sheetId="1">
        <row r="2">
          <cell r="B2">
            <v>103</v>
          </cell>
          <cell r="C2">
            <v>2.5900000000000001E-34</v>
          </cell>
        </row>
        <row r="3">
          <cell r="B3">
            <v>106</v>
          </cell>
          <cell r="C3">
            <v>3.0699999999999999E-34</v>
          </cell>
        </row>
        <row r="4">
          <cell r="B4">
            <v>58</v>
          </cell>
          <cell r="C4">
            <v>1.0499999999999999E-19</v>
          </cell>
        </row>
        <row r="5">
          <cell r="B5">
            <v>53</v>
          </cell>
          <cell r="C5">
            <v>3.8700000000000002E-15</v>
          </cell>
        </row>
        <row r="6">
          <cell r="B6">
            <v>48</v>
          </cell>
          <cell r="C6">
            <v>8.8599999999999996E-13</v>
          </cell>
        </row>
        <row r="7">
          <cell r="B7">
            <v>27</v>
          </cell>
          <cell r="C7">
            <v>2.3199999999999998E-9</v>
          </cell>
        </row>
        <row r="9">
          <cell r="B9">
            <v>17</v>
          </cell>
          <cell r="C9">
            <v>2.1199999999999999E-7</v>
          </cell>
        </row>
        <row r="10">
          <cell r="B10">
            <v>10</v>
          </cell>
          <cell r="C10">
            <v>4.4700000000000004E-6</v>
          </cell>
        </row>
        <row r="11">
          <cell r="B11">
            <v>18</v>
          </cell>
          <cell r="C11">
            <v>8.6799999999999999E-6</v>
          </cell>
        </row>
        <row r="12">
          <cell r="B12">
            <v>11</v>
          </cell>
          <cell r="C12">
            <v>1.8700000000000001E-5</v>
          </cell>
        </row>
        <row r="14">
          <cell r="B14">
            <v>12</v>
          </cell>
          <cell r="C14">
            <v>1.7899999999999999E-4</v>
          </cell>
        </row>
        <row r="15">
          <cell r="B15">
            <v>7</v>
          </cell>
          <cell r="C15">
            <v>1.5E-3</v>
          </cell>
        </row>
        <row r="16">
          <cell r="B16">
            <v>3</v>
          </cell>
          <cell r="C16">
            <v>3.2499999999999999E-3</v>
          </cell>
        </row>
        <row r="19">
          <cell r="B19">
            <v>6</v>
          </cell>
          <cell r="C19">
            <v>1.1599999999999999E-2</v>
          </cell>
        </row>
        <row r="20">
          <cell r="B20">
            <v>4</v>
          </cell>
          <cell r="C20">
            <v>3.2500000000000001E-2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318D565-055F-45AB-B0E2-7E223D5994AA}" name="Tabla2" displayName="Tabla2" ref="A1:E31" totalsRowShown="0">
  <autoFilter ref="A1:E31" xr:uid="{2318D565-055F-45AB-B0E2-7E223D5994AA}"/>
  <sortState xmlns:xlrd2="http://schemas.microsoft.com/office/spreadsheetml/2017/richdata2" ref="A2:E31">
    <sortCondition sortBy="cellColor" ref="A1:A31" dxfId="5"/>
  </sortState>
  <tableColumns count="5">
    <tableColumn id="1" xr3:uid="{91DF4F9A-4480-402F-B76F-7631D04410C5}" name="GO" dataDxfId="4"/>
    <tableColumn id="2" xr3:uid="{C37C7DC8-5E69-4E6A-930A-E0F973BA7E6A}" name="Genes" dataDxfId="3"/>
    <tableColumn id="3" xr3:uid="{206B2B74-5740-491C-9F8C-B5F04A7F23D2}" name="FDR" dataDxfId="2"/>
    <tableColumn id="4" xr3:uid="{D76AF2EB-1A37-48A1-8D0F-1B9D384F087B}" name="Ontología" dataDxfId="1"/>
    <tableColumn id="5" xr3:uid="{719556A8-AF92-4724-82EA-D8B20D894BBD}" name="Ontology_num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D198B-05CB-414B-9FAB-44E99E85F520}">
  <dimension ref="A1:E53"/>
  <sheetViews>
    <sheetView tabSelected="1" zoomScale="120" zoomScaleNormal="120" workbookViewId="0">
      <selection activeCell="A2" sqref="A2:A31"/>
    </sheetView>
  </sheetViews>
  <sheetFormatPr baseColWidth="10" defaultRowHeight="15" x14ac:dyDescent="0.25"/>
  <cols>
    <col min="1" max="1" width="78.28515625" style="1" customWidth="1"/>
    <col min="2" max="2" width="17" style="1" customWidth="1"/>
    <col min="3" max="3" width="16.85546875" style="2" customWidth="1"/>
    <col min="4" max="4" width="27.140625" style="1" customWidth="1"/>
    <col min="5" max="5" width="19.85546875" style="7" customWidth="1"/>
    <col min="6" max="16384" width="11.42578125" style="1"/>
  </cols>
  <sheetData>
    <row r="1" spans="1:5" x14ac:dyDescent="0.25">
      <c r="A1" s="3" t="s">
        <v>34</v>
      </c>
      <c r="B1" s="4" t="s">
        <v>35</v>
      </c>
      <c r="C1" s="6" t="s">
        <v>0</v>
      </c>
      <c r="D1" s="5" t="s">
        <v>37</v>
      </c>
      <c r="E1" s="7" t="s">
        <v>36</v>
      </c>
    </row>
    <row r="2" spans="1:5" x14ac:dyDescent="0.25">
      <c r="A2" s="13" t="s">
        <v>18</v>
      </c>
      <c r="B2" s="14">
        <f>[1]Hoja3!B2</f>
        <v>46</v>
      </c>
      <c r="C2" s="15">
        <f>[1]Hoja3!C2</f>
        <v>3.5799999999999998E-15</v>
      </c>
      <c r="D2" s="13" t="s">
        <v>32</v>
      </c>
      <c r="E2" s="16">
        <v>2</v>
      </c>
    </row>
    <row r="3" spans="1:5" x14ac:dyDescent="0.25">
      <c r="A3" s="13" t="s">
        <v>19</v>
      </c>
      <c r="B3" s="14">
        <f>[1]Hoja3!B3</f>
        <v>38</v>
      </c>
      <c r="C3" s="15">
        <f>[1]Hoja3!C3</f>
        <v>2.5800000000000001E-14</v>
      </c>
      <c r="D3" s="13" t="s">
        <v>32</v>
      </c>
      <c r="E3" s="16">
        <v>2</v>
      </c>
    </row>
    <row r="4" spans="1:5" x14ac:dyDescent="0.25">
      <c r="A4" s="13" t="s">
        <v>20</v>
      </c>
      <c r="B4" s="14">
        <f>[1]Hoja3!B4</f>
        <v>27</v>
      </c>
      <c r="C4" s="15">
        <f>[1]Hoja3!C4</f>
        <v>2.7700000000000003E-10</v>
      </c>
      <c r="D4" s="13" t="s">
        <v>32</v>
      </c>
      <c r="E4" s="16">
        <v>2</v>
      </c>
    </row>
    <row r="5" spans="1:5" x14ac:dyDescent="0.25">
      <c r="A5" s="13" t="s">
        <v>21</v>
      </c>
      <c r="B5" s="14">
        <f>[1]Hoja3!B5</f>
        <v>65</v>
      </c>
      <c r="C5" s="15">
        <f>[1]Hoja3!C5</f>
        <v>6.6299999999999999E-10</v>
      </c>
      <c r="D5" s="13" t="s">
        <v>32</v>
      </c>
      <c r="E5" s="16">
        <v>2</v>
      </c>
    </row>
    <row r="6" spans="1:5" x14ac:dyDescent="0.25">
      <c r="A6" s="13" t="s">
        <v>22</v>
      </c>
      <c r="B6" s="14">
        <f>[1]Hoja3!B7</f>
        <v>15</v>
      </c>
      <c r="C6" s="15">
        <f>[1]Hoja3!C7</f>
        <v>9.3000000000000007E-6</v>
      </c>
      <c r="D6" s="13" t="s">
        <v>32</v>
      </c>
      <c r="E6" s="16">
        <v>2</v>
      </c>
    </row>
    <row r="7" spans="1:5" x14ac:dyDescent="0.25">
      <c r="A7" s="13" t="s">
        <v>23</v>
      </c>
      <c r="B7" s="14">
        <f>[1]Hoja3!B8</f>
        <v>4</v>
      </c>
      <c r="C7" s="15">
        <f>[1]Hoja3!C8</f>
        <v>3.2599999999999999E-3</v>
      </c>
      <c r="D7" s="13" t="s">
        <v>32</v>
      </c>
      <c r="E7" s="16">
        <v>2</v>
      </c>
    </row>
    <row r="8" spans="1:5" x14ac:dyDescent="0.25">
      <c r="A8" s="13" t="s">
        <v>1</v>
      </c>
      <c r="B8" s="14">
        <f>[1]Hoja3!B9</f>
        <v>3</v>
      </c>
      <c r="C8" s="15">
        <f>[1]Hoja3!C9</f>
        <v>2.7799999999999998E-2</v>
      </c>
      <c r="D8" s="13" t="s">
        <v>32</v>
      </c>
      <c r="E8" s="16">
        <v>2</v>
      </c>
    </row>
    <row r="9" spans="1:5" x14ac:dyDescent="0.25">
      <c r="A9" s="13" t="s">
        <v>24</v>
      </c>
      <c r="B9" s="14">
        <f>[1]Hoja3!B10</f>
        <v>5</v>
      </c>
      <c r="C9" s="15">
        <f>[1]Hoja3!C10</f>
        <v>3.2300000000000002E-2</v>
      </c>
      <c r="D9" s="13" t="s">
        <v>32</v>
      </c>
      <c r="E9" s="16">
        <v>2</v>
      </c>
    </row>
    <row r="10" spans="1:5" x14ac:dyDescent="0.25">
      <c r="A10" s="13" t="s">
        <v>2</v>
      </c>
      <c r="B10" s="14">
        <f>[1]Hoja3!B12</f>
        <v>6</v>
      </c>
      <c r="C10" s="15">
        <f>[1]Hoja3!C12</f>
        <v>4.0500000000000001E-2</v>
      </c>
      <c r="D10" s="13" t="s">
        <v>32</v>
      </c>
      <c r="E10" s="16">
        <v>2</v>
      </c>
    </row>
    <row r="11" spans="1:5" x14ac:dyDescent="0.25">
      <c r="A11" s="17" t="s">
        <v>25</v>
      </c>
      <c r="B11" s="18">
        <v>48</v>
      </c>
      <c r="C11" s="19">
        <v>5.1200000000000002E-20</v>
      </c>
      <c r="D11" s="17" t="s">
        <v>33</v>
      </c>
      <c r="E11" s="20">
        <v>3</v>
      </c>
    </row>
    <row r="12" spans="1:5" x14ac:dyDescent="0.25">
      <c r="A12" s="17" t="s">
        <v>26</v>
      </c>
      <c r="B12" s="18">
        <v>36</v>
      </c>
      <c r="C12" s="19">
        <v>1.5700000000000001E-13</v>
      </c>
      <c r="D12" s="17" t="s">
        <v>33</v>
      </c>
      <c r="E12" s="20">
        <v>3</v>
      </c>
    </row>
    <row r="13" spans="1:5" x14ac:dyDescent="0.25">
      <c r="A13" s="17" t="s">
        <v>27</v>
      </c>
      <c r="B13" s="18">
        <v>75</v>
      </c>
      <c r="C13" s="19">
        <v>1.69E-9</v>
      </c>
      <c r="D13" s="17" t="s">
        <v>33</v>
      </c>
      <c r="E13" s="20">
        <v>3</v>
      </c>
    </row>
    <row r="14" spans="1:5" x14ac:dyDescent="0.25">
      <c r="A14" s="17" t="s">
        <v>28</v>
      </c>
      <c r="B14" s="18">
        <v>25</v>
      </c>
      <c r="C14" s="19">
        <v>8.7099999999999999E-9</v>
      </c>
      <c r="D14" s="17" t="s">
        <v>33</v>
      </c>
      <c r="E14" s="20">
        <v>3</v>
      </c>
    </row>
    <row r="15" spans="1:5" x14ac:dyDescent="0.25">
      <c r="A15" s="25" t="s">
        <v>29</v>
      </c>
      <c r="B15" s="18">
        <v>16</v>
      </c>
      <c r="C15" s="19">
        <v>4.8200000000000001E-8</v>
      </c>
      <c r="D15" s="17" t="s">
        <v>33</v>
      </c>
      <c r="E15" s="20">
        <v>3</v>
      </c>
    </row>
    <row r="16" spans="1:5" x14ac:dyDescent="0.25">
      <c r="A16" s="21" t="s">
        <v>30</v>
      </c>
      <c r="B16" s="22">
        <v>10</v>
      </c>
      <c r="C16" s="23">
        <v>7.7100000000000004E-5</v>
      </c>
      <c r="D16" s="17" t="s">
        <v>33</v>
      </c>
      <c r="E16" s="20">
        <v>3</v>
      </c>
    </row>
    <row r="17" spans="1:5" x14ac:dyDescent="0.25">
      <c r="A17" s="8" t="s">
        <v>3</v>
      </c>
      <c r="B17" s="9">
        <f>[2]Hoja1!B2</f>
        <v>103</v>
      </c>
      <c r="C17" s="10">
        <f>[2]Hoja1!C2</f>
        <v>2.5900000000000001E-34</v>
      </c>
      <c r="D17" s="8" t="s">
        <v>31</v>
      </c>
      <c r="E17" s="11">
        <v>1</v>
      </c>
    </row>
    <row r="18" spans="1:5" x14ac:dyDescent="0.25">
      <c r="A18" s="8" t="s">
        <v>4</v>
      </c>
      <c r="B18" s="9">
        <f>[2]Hoja1!B3</f>
        <v>106</v>
      </c>
      <c r="C18" s="10">
        <f>[2]Hoja1!C3</f>
        <v>3.0699999999999999E-34</v>
      </c>
      <c r="D18" s="8" t="s">
        <v>31</v>
      </c>
      <c r="E18" s="11">
        <v>1</v>
      </c>
    </row>
    <row r="19" spans="1:5" x14ac:dyDescent="0.25">
      <c r="A19" s="8" t="s">
        <v>5</v>
      </c>
      <c r="B19" s="9">
        <f>[2]Hoja1!B4</f>
        <v>58</v>
      </c>
      <c r="C19" s="10">
        <f>[2]Hoja1!C4</f>
        <v>1.0499999999999999E-19</v>
      </c>
      <c r="D19" s="8" t="s">
        <v>31</v>
      </c>
      <c r="E19" s="11">
        <v>1</v>
      </c>
    </row>
    <row r="20" spans="1:5" x14ac:dyDescent="0.25">
      <c r="A20" s="8" t="s">
        <v>6</v>
      </c>
      <c r="B20" s="9">
        <f>[2]Hoja1!B5</f>
        <v>53</v>
      </c>
      <c r="C20" s="10">
        <f>[2]Hoja1!C5</f>
        <v>3.8700000000000002E-15</v>
      </c>
      <c r="D20" s="8" t="s">
        <v>31</v>
      </c>
      <c r="E20" s="11">
        <v>1</v>
      </c>
    </row>
    <row r="21" spans="1:5" x14ac:dyDescent="0.25">
      <c r="A21" s="8" t="s">
        <v>7</v>
      </c>
      <c r="B21" s="9">
        <f>[2]Hoja1!B6</f>
        <v>48</v>
      </c>
      <c r="C21" s="10">
        <f>[2]Hoja1!C6</f>
        <v>8.8599999999999996E-13</v>
      </c>
      <c r="D21" s="8" t="s">
        <v>31</v>
      </c>
      <c r="E21" s="11">
        <v>1</v>
      </c>
    </row>
    <row r="22" spans="1:5" x14ac:dyDescent="0.25">
      <c r="A22" s="8" t="s">
        <v>8</v>
      </c>
      <c r="B22" s="9">
        <f>[2]Hoja1!B7</f>
        <v>27</v>
      </c>
      <c r="C22" s="10">
        <f>[2]Hoja1!C7</f>
        <v>2.3199999999999998E-9</v>
      </c>
      <c r="D22" s="8" t="s">
        <v>31</v>
      </c>
      <c r="E22" s="11">
        <v>1</v>
      </c>
    </row>
    <row r="23" spans="1:5" x14ac:dyDescent="0.25">
      <c r="A23" s="8" t="s">
        <v>9</v>
      </c>
      <c r="B23" s="9">
        <f>[2]Hoja1!B9</f>
        <v>17</v>
      </c>
      <c r="C23" s="10">
        <f>[2]Hoja1!C9</f>
        <v>2.1199999999999999E-7</v>
      </c>
      <c r="D23" s="8" t="s">
        <v>31</v>
      </c>
      <c r="E23" s="11">
        <v>1</v>
      </c>
    </row>
    <row r="24" spans="1:5" x14ac:dyDescent="0.25">
      <c r="A24" s="8" t="s">
        <v>10</v>
      </c>
      <c r="B24" s="9">
        <f>[2]Hoja1!B10</f>
        <v>10</v>
      </c>
      <c r="C24" s="10">
        <f>[2]Hoja1!C10</f>
        <v>4.4700000000000004E-6</v>
      </c>
      <c r="D24" s="8" t="s">
        <v>31</v>
      </c>
      <c r="E24" s="11">
        <v>1</v>
      </c>
    </row>
    <row r="25" spans="1:5" x14ac:dyDescent="0.25">
      <c r="A25" s="8" t="s">
        <v>11</v>
      </c>
      <c r="B25" s="9">
        <f>[2]Hoja1!B11</f>
        <v>18</v>
      </c>
      <c r="C25" s="10">
        <f>[2]Hoja1!C11</f>
        <v>8.6799999999999999E-6</v>
      </c>
      <c r="D25" s="8" t="s">
        <v>31</v>
      </c>
      <c r="E25" s="11">
        <v>1</v>
      </c>
    </row>
    <row r="26" spans="1:5" x14ac:dyDescent="0.25">
      <c r="A26" s="8" t="s">
        <v>12</v>
      </c>
      <c r="B26" s="9">
        <f>[2]Hoja1!B12</f>
        <v>11</v>
      </c>
      <c r="C26" s="10">
        <f>[2]Hoja1!C12</f>
        <v>1.8700000000000001E-5</v>
      </c>
      <c r="D26" s="8" t="s">
        <v>31</v>
      </c>
      <c r="E26" s="11">
        <v>1</v>
      </c>
    </row>
    <row r="27" spans="1:5" x14ac:dyDescent="0.25">
      <c r="A27" s="8" t="s">
        <v>13</v>
      </c>
      <c r="B27" s="9">
        <f>[2]Hoja1!B14</f>
        <v>12</v>
      </c>
      <c r="C27" s="10">
        <f>[2]Hoja1!C14</f>
        <v>1.7899999999999999E-4</v>
      </c>
      <c r="D27" s="8" t="s">
        <v>31</v>
      </c>
      <c r="E27" s="11">
        <v>1</v>
      </c>
    </row>
    <row r="28" spans="1:5" x14ac:dyDescent="0.25">
      <c r="A28" s="8" t="s">
        <v>14</v>
      </c>
      <c r="B28" s="9">
        <f>[2]Hoja1!B15</f>
        <v>7</v>
      </c>
      <c r="C28" s="10">
        <f>[2]Hoja1!C15</f>
        <v>1.5E-3</v>
      </c>
      <c r="D28" s="8" t="s">
        <v>31</v>
      </c>
      <c r="E28" s="11">
        <v>1</v>
      </c>
    </row>
    <row r="29" spans="1:5" x14ac:dyDescent="0.25">
      <c r="A29" s="8" t="s">
        <v>15</v>
      </c>
      <c r="B29" s="9">
        <f>[2]Hoja1!B16</f>
        <v>3</v>
      </c>
      <c r="C29" s="10">
        <f>[2]Hoja1!C16</f>
        <v>3.2499999999999999E-3</v>
      </c>
      <c r="D29" s="8" t="s">
        <v>31</v>
      </c>
      <c r="E29" s="11">
        <v>1</v>
      </c>
    </row>
    <row r="30" spans="1:5" x14ac:dyDescent="0.25">
      <c r="A30" s="24" t="s">
        <v>16</v>
      </c>
      <c r="B30" s="9">
        <f>[2]Hoja1!B19</f>
        <v>6</v>
      </c>
      <c r="C30" s="26">
        <f>[2]Hoja1!C19</f>
        <v>1.1599999999999999E-2</v>
      </c>
      <c r="D30" s="8" t="s">
        <v>31</v>
      </c>
      <c r="E30" s="11">
        <v>1</v>
      </c>
    </row>
    <row r="31" spans="1:5" x14ac:dyDescent="0.25">
      <c r="A31" s="12" t="s">
        <v>17</v>
      </c>
      <c r="B31" s="12">
        <f>[2]Hoja1!B20</f>
        <v>4</v>
      </c>
      <c r="C31" s="27">
        <f>[2]Hoja1!C20</f>
        <v>3.2500000000000001E-2</v>
      </c>
      <c r="D31" s="8" t="s">
        <v>31</v>
      </c>
      <c r="E31" s="11">
        <v>1</v>
      </c>
    </row>
    <row r="35" spans="1:4" x14ac:dyDescent="0.25">
      <c r="A35" s="28"/>
      <c r="B35" s="28"/>
      <c r="C35" s="29"/>
      <c r="D35" s="28"/>
    </row>
    <row r="53" spans="1:1" x14ac:dyDescent="0.25">
      <c r="A53" s="30"/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GO_AC0926873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VALENTINA GONZALEZ</cp:lastModifiedBy>
  <dcterms:created xsi:type="dcterms:W3CDTF">2022-12-08T23:01:56Z</dcterms:created>
  <dcterms:modified xsi:type="dcterms:W3CDTF">2023-09-08T01:30:19Z</dcterms:modified>
</cp:coreProperties>
</file>