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Copia de Seguridad\Documents\UNIVERSIDAD\TESIS\Avances ceRNA github\Nuevos lncRNAs a analizar\miRNA-mRNA\PANTHER enrichment\SERTAD4\ApendiceG\"/>
    </mc:Choice>
  </mc:AlternateContent>
  <xr:revisionPtr revIDLastSave="0" documentId="13_ncr:1_{DC0D8714-9DA0-481F-B091-CB75DBEDDD3A}" xr6:coauthVersionLast="47" xr6:coauthVersionMax="47" xr10:uidLastSave="{00000000-0000-0000-0000-000000000000}"/>
  <bookViews>
    <workbookView xWindow="-120" yWindow="-120" windowWidth="28110" windowHeight="16440" xr2:uid="{E2897793-EFE5-419B-8721-0AB6A0ED33F2}"/>
  </bookViews>
  <sheets>
    <sheet name="GO_SERTAD4AS1" sheetId="1" r:id="rId1"/>
  </sheets>
  <externalReferences>
    <externalReference r:id="rId2"/>
    <externalReference r:id="rId3"/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C2" i="1"/>
  <c r="B3" i="1"/>
  <c r="C3" i="1"/>
  <c r="B4" i="1"/>
  <c r="C4" i="1"/>
  <c r="B5" i="1"/>
  <c r="C5" i="1"/>
  <c r="B6" i="1"/>
  <c r="C6" i="1"/>
  <c r="B7" i="1"/>
  <c r="C7" i="1"/>
  <c r="B8" i="1"/>
  <c r="C8" i="1"/>
  <c r="B9" i="1"/>
  <c r="C9" i="1"/>
  <c r="B10" i="1"/>
  <c r="C10" i="1"/>
  <c r="B11" i="1"/>
  <c r="C11" i="1"/>
  <c r="B12" i="1"/>
  <c r="C12" i="1"/>
  <c r="B13" i="1"/>
  <c r="C13" i="1"/>
  <c r="B14" i="1"/>
  <c r="C14" i="1"/>
  <c r="B15" i="1"/>
  <c r="C15" i="1"/>
  <c r="B16" i="1"/>
  <c r="C16" i="1"/>
  <c r="B17" i="1"/>
  <c r="C17" i="1"/>
  <c r="B18" i="1"/>
  <c r="C18" i="1"/>
  <c r="B19" i="1"/>
  <c r="C19" i="1"/>
  <c r="B20" i="1"/>
  <c r="C20" i="1"/>
  <c r="B21" i="1"/>
  <c r="C21" i="1"/>
  <c r="B22" i="1"/>
  <c r="C22" i="1"/>
  <c r="B23" i="1"/>
  <c r="C23" i="1"/>
  <c r="B24" i="1"/>
  <c r="C24" i="1"/>
  <c r="B25" i="1"/>
  <c r="C25" i="1"/>
  <c r="B26" i="1"/>
  <c r="C26" i="1"/>
  <c r="B27" i="1"/>
  <c r="C27" i="1"/>
  <c r="B28" i="1"/>
  <c r="C28" i="1"/>
  <c r="B29" i="1"/>
  <c r="C29" i="1"/>
  <c r="B30" i="1"/>
  <c r="C30" i="1"/>
  <c r="B31" i="1"/>
  <c r="C31" i="1"/>
</calcChain>
</file>

<file path=xl/sharedStrings.xml><?xml version="1.0" encoding="utf-8"?>
<sst xmlns="http://schemas.openxmlformats.org/spreadsheetml/2006/main" count="65" uniqueCount="38">
  <si>
    <t>GO</t>
  </si>
  <si>
    <t>Genes</t>
  </si>
  <si>
    <t>FDR</t>
  </si>
  <si>
    <t>Ontología</t>
  </si>
  <si>
    <t>Ontology_num</t>
  </si>
  <si>
    <t>Ras protein signal transduction (GO:0007265)</t>
  </si>
  <si>
    <t>BP</t>
  </si>
  <si>
    <t>MF</t>
  </si>
  <si>
    <t>CC</t>
  </si>
  <si>
    <t>Cellular response to stress (GO:0033554)</t>
  </si>
  <si>
    <t>Positive regulation of protein kinase activity (GO:0045860)</t>
  </si>
  <si>
    <t>Response to lipid (GO:0033993)</t>
  </si>
  <si>
    <t>Cell death (GO:0008219)</t>
  </si>
  <si>
    <t>Response to endoplasmic reticulum stress (GO:0034976)</t>
  </si>
  <si>
    <t>Response to cytokine (GO:0034097)</t>
  </si>
  <si>
    <t>Signal transduction by p53 class mediator (GO:0072331)</t>
  </si>
  <si>
    <t>Regulation of endoplasmic reticulum stress-induced intrinsic apoptotic signaling pathway (GO:1902235)</t>
  </si>
  <si>
    <t>Response to oxidative stress (GO:0006979)</t>
  </si>
  <si>
    <t>Immune system process (GO:0002376)</t>
  </si>
  <si>
    <t>Amyloid-beta clearance (GO:0097242)</t>
  </si>
  <si>
    <t>Regulation of synaptic plasticity (GO:0048167)</t>
  </si>
  <si>
    <t>Cellular senescence (GO:0090398)</t>
  </si>
  <si>
    <t>Reelin-mediated signaling pathway (GO:0038026)</t>
  </si>
  <si>
    <t>Regulation of I-kappab kinase/NF-kappab signaling (GO:0043122)</t>
  </si>
  <si>
    <t>Transcription factor binding (GO:0008134)</t>
  </si>
  <si>
    <t>Protein serine/threonine kinase activity (GO:0004674)</t>
  </si>
  <si>
    <t>Ubiquitin-like protein ligase binding (GO:0044389)</t>
  </si>
  <si>
    <t>Tau protein binding (GO:0048156)</t>
  </si>
  <si>
    <t>MAP kinase phosphatase activity (GO:0033549)</t>
  </si>
  <si>
    <t>Primary mirna binding (GO:0070878)</t>
  </si>
  <si>
    <t>Platelet-derived growth factor binding (GO:0048407)</t>
  </si>
  <si>
    <t>Caveola (GO:0005901)</t>
  </si>
  <si>
    <t>Endoplasmic reticulum quality control compartment (GO:0044322)</t>
  </si>
  <si>
    <t>Microtubule cytoskeleton (GO:0015630)</t>
  </si>
  <si>
    <t>Serine/threonine protein kinase complex (GO:1902554)</t>
  </si>
  <si>
    <t>Protein serine/threonine phosphatase complex (GO:0008287)</t>
  </si>
  <si>
    <t>Bcl-2 family protein complex (GO:0097136)</t>
  </si>
  <si>
    <t>TEAD-YAP complex (GO:0140552)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</si>
</sst>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7C8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1" fontId="1" fillId="0" borderId="3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2" fontId="1" fillId="0" borderId="0" xfId="0" applyNumberFormat="1" applyFont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0" fillId="4" borderId="0" xfId="0" applyFill="1" applyAlignment="1">
      <alignment horizontal="center" vertical="center"/>
    </xf>
    <xf numFmtId="11" fontId="0" fillId="2" borderId="0" xfId="0" applyNumberFormat="1" applyFill="1" applyAlignment="1">
      <alignment horizontal="center" vertical="center"/>
    </xf>
    <xf numFmtId="11" fontId="0" fillId="4" borderId="0" xfId="0" applyNumberFormat="1" applyFill="1" applyAlignment="1">
      <alignment horizontal="center" vertical="center"/>
    </xf>
    <xf numFmtId="11" fontId="0" fillId="3" borderId="0" xfId="0" applyNumberFormat="1" applyFill="1" applyAlignment="1">
      <alignment horizontal="center" vertical="center"/>
    </xf>
  </cellXfs>
  <cellStyles count="1">
    <cellStyle name="Normal" xfId="0" builtinId="0"/>
  </cellStyles>
  <dxfs count="8">
    <dxf>
      <fill>
        <patternFill patternType="solid">
          <fgColor rgb="FF92D050"/>
          <bgColor rgb="FF000000"/>
        </patternFill>
      </fill>
    </dxf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numFmt numFmtId="15" formatCode="0.00E+00"/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  <dxf>
      <fill>
        <patternFill patternType="solid">
          <fgColor rgb="FF92D050"/>
          <bgColor rgb="FF000000"/>
        </patternFill>
      </fill>
    </dxf>
    <dxf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cuments\Copia%20de%20Seguridad\Documents\UNIVERSIDAD\TESIS\Avances%20ceRNA%20github\Nuevos%20lncRNAs%20a%20analizar\miRNA-mRNA\PANTHER%20enrichment\SERTAD4\GO_CC_sertad4.xlsx" TargetMode="External"/><Relationship Id="rId1" Type="http://schemas.openxmlformats.org/officeDocument/2006/relationships/externalLinkPath" Target="/Users/User/Documents/Copia%20de%20Seguridad/Documents/UNIVERSIDAD/TESIS/Avances%20ceRNA%20github/Nuevos%20lncRNAs%20a%20analizar/miRNA-mRNA/PANTHER%20enrichment/SERTAD4/GO_CC_sertad4.xlsx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cuments\Copia%20de%20Seguridad\Documents\UNIVERSIDAD\TESIS\Avances%20ceRNA%20github\Nuevos%20lncRNAs%20a%20analizar\miRNA-mRNA\PANTHER%20enrichment\SERTAD4\GO_MF_sertad4.xlsx" TargetMode="External"/><Relationship Id="rId1" Type="http://schemas.openxmlformats.org/officeDocument/2006/relationships/externalLinkPath" Target="/Users/User/Documents/Copia%20de%20Seguridad/Documents/UNIVERSIDAD/TESIS/Avances%20ceRNA%20github/Nuevos%20lncRNAs%20a%20analizar/miRNA-mRNA/PANTHER%20enrichment/SERTAD4/GO_MF_sertad4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User\Documents\Copia%20de%20Seguridad\Documents\UNIVERSIDAD\TESIS\Avances%20ceRNA%20github\Nuevos%20lncRNAs%20a%20analizar\miRNA-mRNA\PANTHER%20enrichment\SERTAD4\GO_BP_sertad4.xlsx" TargetMode="External"/><Relationship Id="rId1" Type="http://schemas.openxmlformats.org/officeDocument/2006/relationships/externalLinkPath" Target="/Users/User/Documents/Copia%20de%20Seguridad/Documents/UNIVERSIDAD/TESIS/Avances%20ceRNA%20github/Nuevos%20lncRNAs%20a%20analizar/miRNA-mRNA/PANTHER%20enrichment/SERTAD4/GO_BP_sertad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O_CC_sertad4"/>
      <sheetName val="Hoja1"/>
    </sheetNames>
    <sheetDataSet>
      <sheetData sheetId="0"/>
      <sheetData sheetId="1">
        <row r="6">
          <cell r="B6">
            <v>11</v>
          </cell>
          <cell r="C6">
            <v>8.0800000000000006E-6</v>
          </cell>
        </row>
        <row r="7">
          <cell r="B7">
            <v>6</v>
          </cell>
          <cell r="C7">
            <v>1.54E-4</v>
          </cell>
        </row>
        <row r="8">
          <cell r="B8">
            <v>43</v>
          </cell>
          <cell r="C8">
            <v>3.5100000000000002E-4</v>
          </cell>
        </row>
        <row r="9">
          <cell r="B9">
            <v>9</v>
          </cell>
          <cell r="C9">
            <v>4.0899999999999999E-3</v>
          </cell>
        </row>
        <row r="10">
          <cell r="B10">
            <v>6</v>
          </cell>
          <cell r="C10">
            <v>5.9500000000000004E-3</v>
          </cell>
        </row>
        <row r="12">
          <cell r="B12">
            <v>3</v>
          </cell>
          <cell r="C12">
            <v>1.03E-2</v>
          </cell>
        </row>
        <row r="13">
          <cell r="B13">
            <v>2</v>
          </cell>
          <cell r="C13">
            <v>2.7900000000000001E-2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GO_MF_sertad4"/>
      <sheetName val="Hoja1"/>
    </sheetNames>
    <sheetDataSet>
      <sheetData sheetId="0"/>
      <sheetData sheetId="1">
        <row r="2">
          <cell r="B2">
            <v>38</v>
          </cell>
          <cell r="C2">
            <v>2.3000000000000001E-10</v>
          </cell>
        </row>
        <row r="3">
          <cell r="B3">
            <v>30</v>
          </cell>
          <cell r="C3">
            <v>4.0400000000000001E-9</v>
          </cell>
        </row>
        <row r="5">
          <cell r="B5">
            <v>21</v>
          </cell>
          <cell r="C5">
            <v>5.5300000000000004E-6</v>
          </cell>
        </row>
        <row r="6">
          <cell r="B6">
            <v>7</v>
          </cell>
          <cell r="C6">
            <v>6.0300000000000002E-4</v>
          </cell>
        </row>
        <row r="8">
          <cell r="B8">
            <v>18</v>
          </cell>
          <cell r="C8">
            <v>1.2999999999999999E-2</v>
          </cell>
        </row>
        <row r="11">
          <cell r="B11">
            <v>3</v>
          </cell>
          <cell r="C11">
            <v>3.3700000000000001E-2</v>
          </cell>
        </row>
        <row r="12">
          <cell r="B12">
            <v>3</v>
          </cell>
          <cell r="C12">
            <v>3.9899999999999998E-2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Hoja1"/>
      <sheetName val="GO_BP_sertad4"/>
    </sheetNames>
    <sheetDataSet>
      <sheetData sheetId="0"/>
      <sheetData sheetId="1">
        <row r="4">
          <cell r="B4">
            <v>85</v>
          </cell>
          <cell r="C4">
            <v>2.08E-21</v>
          </cell>
        </row>
        <row r="5">
          <cell r="B5">
            <v>39</v>
          </cell>
          <cell r="C5">
            <v>4.4699999999999997E-16</v>
          </cell>
        </row>
        <row r="6">
          <cell r="B6">
            <v>52</v>
          </cell>
          <cell r="C6">
            <v>7.1599999999999996E-15</v>
          </cell>
        </row>
        <row r="7">
          <cell r="B7">
            <v>57</v>
          </cell>
          <cell r="C7">
            <v>3.0600000000000001E-13</v>
          </cell>
        </row>
        <row r="8">
          <cell r="B8">
            <v>24</v>
          </cell>
          <cell r="C8">
            <v>4.5099999999999998E-11</v>
          </cell>
        </row>
        <row r="9">
          <cell r="B9">
            <v>36</v>
          </cell>
          <cell r="C9">
            <v>1.0699999999999999E-6</v>
          </cell>
        </row>
        <row r="10">
          <cell r="B10">
            <v>10</v>
          </cell>
          <cell r="C10">
            <v>1.12E-4</v>
          </cell>
        </row>
        <row r="11">
          <cell r="B11">
            <v>14</v>
          </cell>
          <cell r="C11">
            <v>1.2E-4</v>
          </cell>
        </row>
        <row r="12">
          <cell r="B12">
            <v>6</v>
          </cell>
          <cell r="C12">
            <v>6.4700000000000001E-4</v>
          </cell>
        </row>
        <row r="13">
          <cell r="B13">
            <v>18</v>
          </cell>
          <cell r="C13">
            <v>6.5799999999999995E-4</v>
          </cell>
        </row>
        <row r="14">
          <cell r="B14">
            <v>63</v>
          </cell>
          <cell r="C14">
            <v>8.6200000000000003E-4</v>
          </cell>
        </row>
        <row r="16">
          <cell r="B16">
            <v>5</v>
          </cell>
          <cell r="C16">
            <v>1.3600000000000001E-3</v>
          </cell>
        </row>
        <row r="17">
          <cell r="B17">
            <v>12</v>
          </cell>
          <cell r="C17">
            <v>1.67E-3</v>
          </cell>
        </row>
        <row r="22">
          <cell r="B22">
            <v>6</v>
          </cell>
          <cell r="C22">
            <v>8.2199999999999999E-3</v>
          </cell>
        </row>
        <row r="23">
          <cell r="B23">
            <v>3</v>
          </cell>
          <cell r="C23">
            <v>1.11E-2</v>
          </cell>
        </row>
        <row r="24">
          <cell r="B24">
            <v>11</v>
          </cell>
          <cell r="C24">
            <v>2.9100000000000001E-2</v>
          </cell>
        </row>
      </sheetData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340DF13-C00E-4901-9678-7CD6C6C2B635}" name="Tabla1" displayName="Tabla1" ref="A1:E31" totalsRowShown="0" dataDxfId="7">
  <autoFilter ref="A1:E31" xr:uid="{8340DF13-C00E-4901-9678-7CD6C6C2B635}"/>
  <sortState xmlns:xlrd2="http://schemas.microsoft.com/office/spreadsheetml/2017/richdata2" ref="A2:E31">
    <sortCondition sortBy="cellColor" ref="A1:A31" dxfId="6"/>
  </sortState>
  <tableColumns count="5">
    <tableColumn id="1" xr3:uid="{CEE28B77-EB6F-48F4-AC41-EB0E5356498D}" name="GO" dataDxfId="5"/>
    <tableColumn id="2" xr3:uid="{59A18473-44D9-48C7-B5F8-DF93E20D89C0}" name="Genes" dataDxfId="4"/>
    <tableColumn id="3" xr3:uid="{28ABB751-300D-4D3C-A2EB-9E827EAD3049}" name="FDR" dataDxfId="3"/>
    <tableColumn id="4" xr3:uid="{4B0FF639-DA59-4278-BE8B-913425B6DBEE}" name="Ontología" dataDxfId="2"/>
    <tableColumn id="5" xr3:uid="{5169CB01-9809-44A9-B522-529DE92A3DB8}" name="Ontology_num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7D1E07-687D-4226-97D2-F3DE6A3C2F3D}">
  <dimension ref="A1:E31"/>
  <sheetViews>
    <sheetView tabSelected="1" zoomScale="120" zoomScaleNormal="120" workbookViewId="0">
      <selection activeCell="A15" sqref="A9:A15"/>
    </sheetView>
  </sheetViews>
  <sheetFormatPr baseColWidth="10" defaultRowHeight="15" x14ac:dyDescent="0.25"/>
  <cols>
    <col min="1" max="1" width="60.5703125" style="5" customWidth="1"/>
    <col min="2" max="4" width="11.42578125" style="5"/>
    <col min="5" max="5" width="16.140625" style="5" customWidth="1"/>
    <col min="6" max="16384" width="11.42578125" style="5"/>
  </cols>
  <sheetData>
    <row r="1" spans="1:5" x14ac:dyDescent="0.25">
      <c r="A1" s="1" t="s">
        <v>0</v>
      </c>
      <c r="B1" s="2" t="s">
        <v>1</v>
      </c>
      <c r="C1" s="3" t="s">
        <v>2</v>
      </c>
      <c r="D1" s="4" t="s">
        <v>3</v>
      </c>
      <c r="E1" s="6" t="s">
        <v>4</v>
      </c>
    </row>
    <row r="2" spans="1:5" x14ac:dyDescent="0.25">
      <c r="A2" s="9" t="s">
        <v>31</v>
      </c>
      <c r="B2" s="9">
        <f>[1]Hoja1!B6</f>
        <v>11</v>
      </c>
      <c r="C2" s="11">
        <f>[1]Hoja1!C6</f>
        <v>8.0800000000000006E-6</v>
      </c>
      <c r="D2" s="9" t="s">
        <v>8</v>
      </c>
      <c r="E2" s="9">
        <v>3</v>
      </c>
    </row>
    <row r="3" spans="1:5" x14ac:dyDescent="0.25">
      <c r="A3" s="9" t="s">
        <v>32</v>
      </c>
      <c r="B3" s="9">
        <f>[1]Hoja1!B7</f>
        <v>6</v>
      </c>
      <c r="C3" s="11">
        <f>[1]Hoja1!C7</f>
        <v>1.54E-4</v>
      </c>
      <c r="D3" s="9" t="s">
        <v>8</v>
      </c>
      <c r="E3" s="9">
        <v>3</v>
      </c>
    </row>
    <row r="4" spans="1:5" x14ac:dyDescent="0.25">
      <c r="A4" s="9" t="s">
        <v>33</v>
      </c>
      <c r="B4" s="9">
        <f>[1]Hoja1!B8</f>
        <v>43</v>
      </c>
      <c r="C4" s="11">
        <f>[1]Hoja1!C8</f>
        <v>3.5100000000000002E-4</v>
      </c>
      <c r="D4" s="9" t="s">
        <v>8</v>
      </c>
      <c r="E4" s="9">
        <v>3</v>
      </c>
    </row>
    <row r="5" spans="1:5" x14ac:dyDescent="0.25">
      <c r="A5" s="9" t="s">
        <v>34</v>
      </c>
      <c r="B5" s="9">
        <f>[1]Hoja1!B9</f>
        <v>9</v>
      </c>
      <c r="C5" s="11">
        <f>[1]Hoja1!C9</f>
        <v>4.0899999999999999E-3</v>
      </c>
      <c r="D5" s="9" t="s">
        <v>8</v>
      </c>
      <c r="E5" s="9">
        <v>3</v>
      </c>
    </row>
    <row r="6" spans="1:5" x14ac:dyDescent="0.25">
      <c r="A6" s="9" t="s">
        <v>35</v>
      </c>
      <c r="B6" s="9">
        <f>[1]Hoja1!B10</f>
        <v>6</v>
      </c>
      <c r="C6" s="11">
        <f>[1]Hoja1!C10</f>
        <v>5.9500000000000004E-3</v>
      </c>
      <c r="D6" s="9" t="s">
        <v>8</v>
      </c>
      <c r="E6" s="9">
        <v>3</v>
      </c>
    </row>
    <row r="7" spans="1:5" x14ac:dyDescent="0.25">
      <c r="A7" s="9" t="s">
        <v>36</v>
      </c>
      <c r="B7" s="9">
        <f>[1]Hoja1!B12</f>
        <v>3</v>
      </c>
      <c r="C7" s="11">
        <f>[1]Hoja1!C12</f>
        <v>1.03E-2</v>
      </c>
      <c r="D7" s="9" t="s">
        <v>8</v>
      </c>
      <c r="E7" s="9">
        <v>3</v>
      </c>
    </row>
    <row r="8" spans="1:5" x14ac:dyDescent="0.25">
      <c r="A8" s="9" t="s">
        <v>37</v>
      </c>
      <c r="B8" s="9">
        <f>[1]Hoja1!B13</f>
        <v>2</v>
      </c>
      <c r="C8" s="11">
        <f>[1]Hoja1!C13</f>
        <v>2.7900000000000001E-2</v>
      </c>
      <c r="D8" s="9" t="s">
        <v>8</v>
      </c>
      <c r="E8" s="9">
        <v>3</v>
      </c>
    </row>
    <row r="9" spans="1:5" x14ac:dyDescent="0.25">
      <c r="A9" s="8" t="s">
        <v>24</v>
      </c>
      <c r="B9" s="8">
        <f>[2]Hoja1!B2</f>
        <v>38</v>
      </c>
      <c r="C9" s="12">
        <f>[2]Hoja1!C2</f>
        <v>2.3000000000000001E-10</v>
      </c>
      <c r="D9" s="8" t="s">
        <v>7</v>
      </c>
      <c r="E9" s="8">
        <v>2</v>
      </c>
    </row>
    <row r="10" spans="1:5" x14ac:dyDescent="0.25">
      <c r="A10" s="8" t="s">
        <v>25</v>
      </c>
      <c r="B10" s="8">
        <f>[2]Hoja1!B3</f>
        <v>30</v>
      </c>
      <c r="C10" s="12">
        <f>[2]Hoja1!C3</f>
        <v>4.0400000000000001E-9</v>
      </c>
      <c r="D10" s="8" t="s">
        <v>7</v>
      </c>
      <c r="E10" s="8">
        <v>2</v>
      </c>
    </row>
    <row r="11" spans="1:5" x14ac:dyDescent="0.25">
      <c r="A11" s="8" t="s">
        <v>26</v>
      </c>
      <c r="B11" s="8">
        <f>[2]Hoja1!B5</f>
        <v>21</v>
      </c>
      <c r="C11" s="12">
        <f>[2]Hoja1!C5</f>
        <v>5.5300000000000004E-6</v>
      </c>
      <c r="D11" s="8" t="s">
        <v>7</v>
      </c>
      <c r="E11" s="8">
        <v>2</v>
      </c>
    </row>
    <row r="12" spans="1:5" x14ac:dyDescent="0.25">
      <c r="A12" s="8" t="s">
        <v>27</v>
      </c>
      <c r="B12" s="8">
        <f>[2]Hoja1!B6</f>
        <v>7</v>
      </c>
      <c r="C12" s="12">
        <f>[2]Hoja1!C6</f>
        <v>6.0300000000000002E-4</v>
      </c>
      <c r="D12" s="8" t="s">
        <v>7</v>
      </c>
      <c r="E12" s="8">
        <v>2</v>
      </c>
    </row>
    <row r="13" spans="1:5" x14ac:dyDescent="0.25">
      <c r="A13" s="8" t="s">
        <v>28</v>
      </c>
      <c r="B13" s="8">
        <f>[2]Hoja1!B8</f>
        <v>18</v>
      </c>
      <c r="C13" s="12">
        <f>[2]Hoja1!C8</f>
        <v>1.2999999999999999E-2</v>
      </c>
      <c r="D13" s="8" t="s">
        <v>7</v>
      </c>
      <c r="E13" s="8">
        <v>2</v>
      </c>
    </row>
    <row r="14" spans="1:5" x14ac:dyDescent="0.25">
      <c r="A14" s="8" t="s">
        <v>29</v>
      </c>
      <c r="B14" s="8">
        <f>[2]Hoja1!B11</f>
        <v>3</v>
      </c>
      <c r="C14" s="12">
        <f>[2]Hoja1!C11</f>
        <v>3.3700000000000001E-2</v>
      </c>
      <c r="D14" s="8" t="s">
        <v>7</v>
      </c>
      <c r="E14" s="8">
        <v>2</v>
      </c>
    </row>
    <row r="15" spans="1:5" x14ac:dyDescent="0.25">
      <c r="A15" s="8" t="s">
        <v>30</v>
      </c>
      <c r="B15" s="8">
        <f>[2]Hoja1!B12</f>
        <v>3</v>
      </c>
      <c r="C15" s="12">
        <f>[2]Hoja1!C12</f>
        <v>3.9899999999999998E-2</v>
      </c>
      <c r="D15" s="8" t="s">
        <v>7</v>
      </c>
      <c r="E15" s="8">
        <v>2</v>
      </c>
    </row>
    <row r="16" spans="1:5" x14ac:dyDescent="0.25">
      <c r="A16" s="7" t="s">
        <v>9</v>
      </c>
      <c r="B16" s="7">
        <f>[3]GO_BP_sertad4!B4</f>
        <v>85</v>
      </c>
      <c r="C16" s="10">
        <f>[3]GO_BP_sertad4!C4</f>
        <v>2.08E-21</v>
      </c>
      <c r="D16" s="7" t="s">
        <v>6</v>
      </c>
      <c r="E16" s="7">
        <v>1</v>
      </c>
    </row>
    <row r="17" spans="1:5" x14ac:dyDescent="0.25">
      <c r="A17" s="7" t="s">
        <v>10</v>
      </c>
      <c r="B17" s="7">
        <f>[3]GO_BP_sertad4!B5</f>
        <v>39</v>
      </c>
      <c r="C17" s="10">
        <f>[3]GO_BP_sertad4!C5</f>
        <v>4.4699999999999997E-16</v>
      </c>
      <c r="D17" s="7" t="s">
        <v>6</v>
      </c>
      <c r="E17" s="7">
        <v>1</v>
      </c>
    </row>
    <row r="18" spans="1:5" x14ac:dyDescent="0.25">
      <c r="A18" s="7" t="s">
        <v>11</v>
      </c>
      <c r="B18" s="7">
        <f>[3]GO_BP_sertad4!B6</f>
        <v>52</v>
      </c>
      <c r="C18" s="10">
        <f>[3]GO_BP_sertad4!C6</f>
        <v>7.1599999999999996E-15</v>
      </c>
      <c r="D18" s="7" t="s">
        <v>6</v>
      </c>
      <c r="E18" s="7">
        <v>1</v>
      </c>
    </row>
    <row r="19" spans="1:5" x14ac:dyDescent="0.25">
      <c r="A19" s="7" t="s">
        <v>12</v>
      </c>
      <c r="B19" s="7">
        <f>[3]GO_BP_sertad4!B7</f>
        <v>57</v>
      </c>
      <c r="C19" s="10">
        <f>[3]GO_BP_sertad4!C7</f>
        <v>3.0600000000000001E-13</v>
      </c>
      <c r="D19" s="7" t="s">
        <v>6</v>
      </c>
      <c r="E19" s="7">
        <v>1</v>
      </c>
    </row>
    <row r="20" spans="1:5" x14ac:dyDescent="0.25">
      <c r="A20" s="7" t="s">
        <v>13</v>
      </c>
      <c r="B20" s="7">
        <f>[3]GO_BP_sertad4!B8</f>
        <v>24</v>
      </c>
      <c r="C20" s="10">
        <f>[3]GO_BP_sertad4!C8</f>
        <v>4.5099999999999998E-11</v>
      </c>
      <c r="D20" s="7" t="s">
        <v>6</v>
      </c>
      <c r="E20" s="7">
        <v>1</v>
      </c>
    </row>
    <row r="21" spans="1:5" x14ac:dyDescent="0.25">
      <c r="A21" s="7" t="s">
        <v>14</v>
      </c>
      <c r="B21" s="7">
        <f>[3]GO_BP_sertad4!B9</f>
        <v>36</v>
      </c>
      <c r="C21" s="10">
        <f>[3]GO_BP_sertad4!C9</f>
        <v>1.0699999999999999E-6</v>
      </c>
      <c r="D21" s="7" t="s">
        <v>6</v>
      </c>
      <c r="E21" s="7">
        <v>1</v>
      </c>
    </row>
    <row r="22" spans="1:5" x14ac:dyDescent="0.25">
      <c r="A22" s="7" t="s">
        <v>15</v>
      </c>
      <c r="B22" s="7">
        <f>[3]GO_BP_sertad4!B10</f>
        <v>10</v>
      </c>
      <c r="C22" s="10">
        <f>[3]GO_BP_sertad4!C10</f>
        <v>1.12E-4</v>
      </c>
      <c r="D22" s="7" t="s">
        <v>6</v>
      </c>
      <c r="E22" s="7">
        <v>1</v>
      </c>
    </row>
    <row r="23" spans="1:5" x14ac:dyDescent="0.25">
      <c r="A23" s="7" t="s">
        <v>5</v>
      </c>
      <c r="B23" s="7">
        <f>[3]GO_BP_sertad4!B11</f>
        <v>14</v>
      </c>
      <c r="C23" s="10">
        <f>[3]GO_BP_sertad4!C11</f>
        <v>1.2E-4</v>
      </c>
      <c r="D23" s="7" t="s">
        <v>6</v>
      </c>
      <c r="E23" s="7">
        <v>1</v>
      </c>
    </row>
    <row r="24" spans="1:5" x14ac:dyDescent="0.25">
      <c r="A24" s="7" t="s">
        <v>16</v>
      </c>
      <c r="B24" s="7">
        <f>[3]GO_BP_sertad4!B12</f>
        <v>6</v>
      </c>
      <c r="C24" s="10">
        <f>[3]GO_BP_sertad4!C12</f>
        <v>6.4700000000000001E-4</v>
      </c>
      <c r="D24" s="7" t="s">
        <v>6</v>
      </c>
      <c r="E24" s="7">
        <v>1</v>
      </c>
    </row>
    <row r="25" spans="1:5" x14ac:dyDescent="0.25">
      <c r="A25" s="7" t="s">
        <v>17</v>
      </c>
      <c r="B25" s="7">
        <f>[3]GO_BP_sertad4!B13</f>
        <v>18</v>
      </c>
      <c r="C25" s="10">
        <f>[3]GO_BP_sertad4!C13</f>
        <v>6.5799999999999995E-4</v>
      </c>
      <c r="D25" s="7" t="s">
        <v>6</v>
      </c>
      <c r="E25" s="7">
        <v>1</v>
      </c>
    </row>
    <row r="26" spans="1:5" x14ac:dyDescent="0.25">
      <c r="A26" s="7" t="s">
        <v>18</v>
      </c>
      <c r="B26" s="7">
        <f>[3]GO_BP_sertad4!B14</f>
        <v>63</v>
      </c>
      <c r="C26" s="10">
        <f>[3]GO_BP_sertad4!C14</f>
        <v>8.6200000000000003E-4</v>
      </c>
      <c r="D26" s="7" t="s">
        <v>6</v>
      </c>
      <c r="E26" s="7">
        <v>1</v>
      </c>
    </row>
    <row r="27" spans="1:5" x14ac:dyDescent="0.25">
      <c r="A27" s="7" t="s">
        <v>19</v>
      </c>
      <c r="B27" s="7">
        <f>[3]GO_BP_sertad4!B16</f>
        <v>5</v>
      </c>
      <c r="C27" s="10">
        <f>[3]GO_BP_sertad4!C16</f>
        <v>1.3600000000000001E-3</v>
      </c>
      <c r="D27" s="7" t="s">
        <v>6</v>
      </c>
      <c r="E27" s="7">
        <v>1</v>
      </c>
    </row>
    <row r="28" spans="1:5" x14ac:dyDescent="0.25">
      <c r="A28" s="7" t="s">
        <v>20</v>
      </c>
      <c r="B28" s="7">
        <f>[3]GO_BP_sertad4!B17</f>
        <v>12</v>
      </c>
      <c r="C28" s="10">
        <f>[3]GO_BP_sertad4!C17</f>
        <v>1.67E-3</v>
      </c>
      <c r="D28" s="7" t="s">
        <v>6</v>
      </c>
      <c r="E28" s="7">
        <v>1</v>
      </c>
    </row>
    <row r="29" spans="1:5" x14ac:dyDescent="0.25">
      <c r="A29" s="7" t="s">
        <v>21</v>
      </c>
      <c r="B29" s="7">
        <f>[3]GO_BP_sertad4!B22</f>
        <v>6</v>
      </c>
      <c r="C29" s="10">
        <f>[3]GO_BP_sertad4!C22</f>
        <v>8.2199999999999999E-3</v>
      </c>
      <c r="D29" s="7" t="s">
        <v>6</v>
      </c>
      <c r="E29" s="7">
        <v>1</v>
      </c>
    </row>
    <row r="30" spans="1:5" x14ac:dyDescent="0.25">
      <c r="A30" s="7" t="s">
        <v>22</v>
      </c>
      <c r="B30" s="7">
        <f>[3]GO_BP_sertad4!B23</f>
        <v>3</v>
      </c>
      <c r="C30" s="10">
        <f>[3]GO_BP_sertad4!C23</f>
        <v>1.11E-2</v>
      </c>
      <c r="D30" s="7" t="s">
        <v>6</v>
      </c>
      <c r="E30" s="7">
        <v>1</v>
      </c>
    </row>
    <row r="31" spans="1:5" x14ac:dyDescent="0.25">
      <c r="A31" s="7" t="s">
        <v>23</v>
      </c>
      <c r="B31" s="7">
        <f>[3]GO_BP_sertad4!B24</f>
        <v>11</v>
      </c>
      <c r="C31" s="10">
        <f>[3]GO_BP_sertad4!C24</f>
        <v>2.9100000000000001E-2</v>
      </c>
      <c r="D31" s="7" t="s">
        <v>6</v>
      </c>
      <c r="E31" s="7">
        <v>1</v>
      </c>
    </row>
  </sheetData>
  <pageMargins left="0.7" right="0.7" top="0.75" bottom="0.75" header="0.3" footer="0.3"/>
  <pageSetup paperSize="9"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GO_SERTAD4AS1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 de Windows</dc:creator>
  <cp:lastModifiedBy>VALENTINA GONZALEZ</cp:lastModifiedBy>
  <dcterms:created xsi:type="dcterms:W3CDTF">2022-12-10T01:31:34Z</dcterms:created>
  <dcterms:modified xsi:type="dcterms:W3CDTF">2023-09-08T01:25:24Z</dcterms:modified>
</cp:coreProperties>
</file>