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orreouisedu-my.sharepoint.com/personal/ivan2204191_correo_uis_edu_co/Documents/Documents/TRABAJO DE GRADO/LIBRO/"/>
    </mc:Choice>
  </mc:AlternateContent>
  <xr:revisionPtr revIDLastSave="162" documentId="13_ncr:1_{02132881-EF31-4C10-AD6F-D2360B53E87A}" xr6:coauthVersionLast="47" xr6:coauthVersionMax="47" xr10:uidLastSave="{2C596BEF-DD4C-47E9-B5AA-1AC01622139C}"/>
  <bookViews>
    <workbookView xWindow="-120" yWindow="-120" windowWidth="20730" windowHeight="11040" xr2:uid="{B5B2BAF4-03C2-491A-B9A1-5EE240296495}"/>
  </bookViews>
  <sheets>
    <sheet name="Matriz" sheetId="1" r:id="rId1"/>
    <sheet name="BUSCAR B" sheetId="9" state="hidden" r:id="rId2"/>
    <sheet name="G1" sheetId="3" r:id="rId3"/>
    <sheet name="G2" sheetId="7" r:id="rId4"/>
    <sheet name="G3" sheetId="5" r:id="rId5"/>
    <sheet name="G4" sheetId="4" r:id="rId6"/>
    <sheet name="G5" sheetId="8" r:id="rId7"/>
  </sheets>
  <definedNames>
    <definedName name="_xlnm._FilterDatabase" localSheetId="1" hidden="1">'BUSCAR B'!$A$1:$O$61</definedName>
    <definedName name="_xlnm._FilterDatabase" localSheetId="2" hidden="1">'G1'!$B$2:$O$19</definedName>
    <definedName name="_xlnm._FilterDatabase" localSheetId="3" hidden="1">'G2'!$B$2:$O$4</definedName>
    <definedName name="_xlnm._FilterDatabase" localSheetId="4" hidden="1">'G3'!$B$2:$O$3</definedName>
    <definedName name="_xlnm._FilterDatabase" localSheetId="5" hidden="1">'G4'!$B$2:$O$4</definedName>
    <definedName name="_xlnm._FilterDatabase" localSheetId="6" hidden="1">'G5'!$B$2:$O$3</definedName>
    <definedName name="_xlnm._FilterDatabase" localSheetId="0" hidden="1">Matriz!$A$2:$O$62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8" l="1"/>
  <c r="A5" i="8"/>
  <c r="A3" i="8"/>
  <c r="A4" i="4"/>
  <c r="A5" i="4"/>
  <c r="A6" i="4"/>
  <c r="A7" i="4"/>
  <c r="A8" i="4"/>
  <c r="A9" i="4"/>
  <c r="A10" i="4"/>
  <c r="A11" i="4"/>
  <c r="A12" i="4"/>
  <c r="A13" i="4"/>
  <c r="A14" i="4"/>
  <c r="A15" i="4"/>
  <c r="A16" i="4"/>
  <c r="A17" i="4"/>
  <c r="A18" i="4"/>
  <c r="A19" i="4"/>
  <c r="A20" i="4"/>
  <c r="A21" i="4"/>
  <c r="A22" i="4"/>
  <c r="A23" i="4"/>
  <c r="A24" i="4"/>
  <c r="A25" i="4"/>
  <c r="A26" i="4"/>
  <c r="A3" i="4"/>
  <c r="A4" i="5"/>
  <c r="A5" i="5"/>
  <c r="A6" i="5"/>
  <c r="A7" i="5"/>
  <c r="A3" i="5"/>
  <c r="A4" i="7"/>
  <c r="A5" i="7"/>
  <c r="A6" i="7"/>
  <c r="A7" i="7"/>
  <c r="A8" i="7"/>
  <c r="A9" i="7"/>
  <c r="A10" i="7"/>
  <c r="A11" i="7"/>
  <c r="A12" i="7"/>
  <c r="A13" i="7"/>
  <c r="A3" i="7"/>
</calcChain>
</file>

<file path=xl/sharedStrings.xml><?xml version="1.0" encoding="utf-8"?>
<sst xmlns="http://schemas.openxmlformats.org/spreadsheetml/2006/main" count="2762" uniqueCount="839">
  <si>
    <t>MATRIZ DE REVISIÓN SISTEMÁTICA DE  LA LITERATURA GESTIÓN DE RESIDUOS MEDICOS</t>
  </si>
  <si>
    <t>Título del artículo</t>
  </si>
  <si>
    <t>Referencia APA</t>
  </si>
  <si>
    <t>Herramienta Cuantitativa Usada</t>
  </si>
  <si>
    <t>Aplicación específica (Etapa de la cadena)</t>
  </si>
  <si>
    <t>Metodología</t>
  </si>
  <si>
    <t>País / Región</t>
  </si>
  <si>
    <t>Tipo de institución</t>
  </si>
  <si>
    <t>Principales hallazgos</t>
  </si>
  <si>
    <t>Impacto reportado</t>
  </si>
  <si>
    <t>Limitaciones / Vacíos</t>
  </si>
  <si>
    <t>Comentario sobre relevancia</t>
  </si>
  <si>
    <t>Base de datos</t>
  </si>
  <si>
    <t>China</t>
  </si>
  <si>
    <t>Research on Optimization of Healthcare Waste Management System Based on Green Governance Principle in the COVID-19 Pandemic</t>
  </si>
  <si>
    <t>Liu, Z. et al. (2021). Int. J. Environ. Res. Public Health, 18(5316).</t>
  </si>
  <si>
    <t>Optimización multiobjetivo</t>
  </si>
  <si>
    <t>Tratamiento y disposición final</t>
  </si>
  <si>
    <t>Modelo matemático de optimización bajo principios de gobernanza verde</t>
  </si>
  <si>
    <t>Sistema público de salud</t>
  </si>
  <si>
    <t>Optimiza costo, riesgo y emisiones simultáneamente</t>
  </si>
  <si>
    <t>Sostenibilidad ambiental, mayor eficiencia operativa</t>
  </si>
  <si>
    <t>Modelo basado en supuestos ideales</t>
  </si>
  <si>
    <t>Este artículo proporciona un modelo matemático de optimización fundamentado en principios de gobernanza verde, el cual permite evaluar de forma integrada el tratamiento y disposición final de residuos hospitalarios. El enfoque multiobjetivo aborda simultáneamente los costos operativos, los riesgos ambientales y las emisiones contaminantes, lo cual lo convierte en una propuesta sólida para mejorar la sostenibilidad en contextos de crisis como la pandemia. Su aplicabilidad práctica, junto con el uso de herramientas cuantitativas, lo hace pertinente para contextos hospitalarios que buscan transición hacia modelos sostenibles y resilientes.</t>
  </si>
  <si>
    <t>Collaborative Reverse Logistics Network for Infectious Medical Waste Management during the COVID-19 Outbreak</t>
  </si>
  <si>
    <t>Luo, X. &amp; Liao, W. (2022). Int. J. Environ. Res. Public Health, 19(9735).</t>
  </si>
  <si>
    <t>Programación matemática y simulación</t>
  </si>
  <si>
    <t>Logística inversa (recolección y transporte)</t>
  </si>
  <si>
    <t>Modelo colaborativo con múltiples actores</t>
  </si>
  <si>
    <t>Red hospitalaria pública</t>
  </si>
  <si>
    <t>Minimiza riesgo de exposición y costos</t>
  </si>
  <si>
    <t>Mejora trazabilidad y seguridad en transporte</t>
  </si>
  <si>
    <t>Falta validación empírica</t>
  </si>
  <si>
    <t>El estudio se centra en el diseño de una red colaborativa para la logística inversa de residuos médicos infecciosos durante el brote de COVID-19. El uso de modelos de programación matemática combinados con simulación permite representar escenarios de cooperación entre distintos actores de la cadena hospitalaria. Esto resulta esencial en situaciones de emergencia, donde la seguridad del transporte y la trazabilidad del residuo adquieren especial relevancia. El artículo tiene alta aplicabilidad en planificación logística de residuos en crisis sanitarias.</t>
  </si>
  <si>
    <t>Green reverse logistics network design for medical waste management: A circular economy transition through case approach</t>
  </si>
  <si>
    <t>Autores no disponibles. (s.f.).</t>
  </si>
  <si>
    <t>Optimización bajo enfoque de economía circular</t>
  </si>
  <si>
    <t>Diseño de red logística inversa</t>
  </si>
  <si>
    <t>Estudio de caso con modelo matemático</t>
  </si>
  <si>
    <t>No especificado</t>
  </si>
  <si>
    <t>Estudio teórico con base industrial</t>
  </si>
  <si>
    <t>Propone red cerrada con reciclaje y valorización</t>
  </si>
  <si>
    <t>Menor huella de carbono y reaprovechamiento de residuos</t>
  </si>
  <si>
    <t>Falta aplicación real</t>
  </si>
  <si>
    <t>Este artículo propone un modelo de diseño logístico para redes verdes de residuos médicos, fundamentado en los principios de economía circular. Su principal fortaleza radica en la integración de procesos de recolección, clasificación, valorización energética y reciclaje, buscando una red de ciclo cerrado. Aunque se basa en un estudio de caso hipotético, su propuesta se alinea con los objetivos globales de sostenibilidad y representa un referente teórico para rediseñar sistemas logísticos convencionales en el sector salud.</t>
  </si>
  <si>
    <t>Mapping key performance indicators for sustainable hospital waste management</t>
  </si>
  <si>
    <t>Autores no identificados por problemas de codificación.</t>
  </si>
  <si>
    <t>Análisis de indicadores clave (KPI)</t>
  </si>
  <si>
    <t>Evaluación integral del sistema</t>
  </si>
  <si>
    <t>Desarrollo y validación de indicadores</t>
  </si>
  <si>
    <t>Posiblemente Europa</t>
  </si>
  <si>
    <t>Hospitales de atención general</t>
  </si>
  <si>
    <t>Define indicadores para medir sostenibilidad del sistema</t>
  </si>
  <si>
    <t>Facilita monitoreo y mejora continua</t>
  </si>
  <si>
    <t>No se especifica herramienta operativa para mejora</t>
  </si>
  <si>
    <t>El artículo desarrolla y propone un conjunto de indicadores clave de desempeño (KPI) orientados a la sostenibilidad en la gestión de residuos hospitalarios. Aunque no se centra en herramientas operativas de optimización o simulación, ofrece un marco valioso para evaluar de manera sistemática y estandarizada el desempeño institucional en esta área. Su utilidad radica en que permite establecer líneas base, comparaciones entre instituciones y seguimiento longitudinal a estrategias de mejora ambiental y operativa.</t>
  </si>
  <si>
    <t>Healthcare waste management assessment: Challenges for hospitals in COVID-19 pandemic times</t>
  </si>
  <si>
    <t>Autor(es) no especificado(s). (2021). Waste Management &amp; Research, 39(1), Supplement 56–63. https://doi.org/10.1177/0734242X211010362</t>
  </si>
  <si>
    <t>Evaluación comparativa con análisis estadístico descriptivo</t>
  </si>
  <si>
    <t>Evaluación de todo el sistema de gestión hospitalaria</t>
  </si>
  <si>
    <t>Estudio evaluativo con encuestas y análisis descriptivo</t>
  </si>
  <si>
    <t>Multipaís (en contexto global de pandemia)</t>
  </si>
  <si>
    <t>Hospitales generales</t>
  </si>
  <si>
    <t>Identificó brechas en capacidades de manejo de residuos, sobrecarga de volúmenes y riesgos por falta de segregación adecuada</t>
  </si>
  <si>
    <t>Reveló necesidad urgente de rediseñar protocolos de manejo durante crisis sanitarias</t>
  </si>
  <si>
    <t>No se aplicaron modelos de optimización específicos</t>
  </si>
  <si>
    <t>Este artículo destaca los desafíos logísticos y estructurales en la gestión de residuos hospitalarios durante la pandemia, basándose en evidencia empírica recolectada en diversos centros de salud. Aunque no implementa herramientas matemáticas avanzadas, su contribución radica en mapear fallas sistémicas críticas que deben considerarse al diseñar modelos más robustos de gestión. Su enfoque integral lo convierte en una fuente valiosa para entender cuellos de botella reales.</t>
  </si>
  <si>
    <t>An analytical approach to designing a circular waste management system</t>
  </si>
  <si>
    <t>Autores no especificados. (s.f.).</t>
  </si>
  <si>
    <t>Modelado de sistemas y optimización circular</t>
  </si>
  <si>
    <t>Rediseño de red integral con ciclo cerrado</t>
  </si>
  <si>
    <t>Modelo conceptual basado en principios de economía circular</t>
  </si>
  <si>
    <t>Propuesta teórica institucional</t>
  </si>
  <si>
    <t>Sugiere red de manejo de residuos hospitalarios integrada con reciclaje y valorización energética</t>
  </si>
  <si>
    <t>Potencial de transformar sistemas convencionales hacia esquemas sostenibles</t>
  </si>
  <si>
    <t>Ausencia de implementación o validación empírica</t>
  </si>
  <si>
    <t>El artículo plantea un enfoque innovador para el diseño de un sistema circular de gestión de residuos médicos, basado en principios de sostenibilidad y eficiencia de recursos. Aunque carece de una aplicación práctica o estudio de caso, su valor reside en la propuesta estructural de una red cerrada, adaptable a contextos que busquen reducir el impacto ambiental y económico de sus sistemas hospitalarios.</t>
  </si>
  <si>
    <t>Hospitales regionales</t>
  </si>
  <si>
    <t>Multi-criteria evaluation of medical waste management process under intuitionistic fuzzy environment: A case study on hospitals in Turkey</t>
  </si>
  <si>
    <t>Evaluación multicriterio bajo lógica difusa</t>
  </si>
  <si>
    <t>Selección de alternativas en todo el proceso</t>
  </si>
  <si>
    <t>Técnica de toma de decisiones bajo incertidumbre con entorno difuso</t>
  </si>
  <si>
    <t>Turquía</t>
  </si>
  <si>
    <t>Hospitales públicos</t>
  </si>
  <si>
    <t>Proporciona un marco para priorizar estrategias de gestión bajo criterios múltiples y ambientes inciertos</t>
  </si>
  <si>
    <t>Facilita toma de decisiones adaptadas al contexto hospitalario</t>
  </si>
  <si>
    <t>Complejidad metodológica para su implementación generalizada</t>
  </si>
  <si>
    <t>Este artículo aporta una herramienta robusta de evaluación para la gestión de residuos hospitalarios, aplicando lógica difusa para enfrentar la incertidumbre inherente a los entornos hospitalarios. Su enfoque multicriterio permite ponderar aspectos operativos, ambientales y económicos, adaptándose a realidades complejas. Es una contribución destacable por su aplicabilidad para jerarquizar alternativas en entornos variables.</t>
  </si>
  <si>
    <t>Biomedical waste analysis in the rural area of Warananagar-Kodoli, Maharashtra, India</t>
  </si>
  <si>
    <t>Bhat, V. S. et al. (s.f.). Biomedical waste analysis in the rural area of Warananagar-Kodoli, Maharashtra, India.</t>
  </si>
  <si>
    <t>Estadística descriptiva</t>
  </si>
  <si>
    <t>Caracterización de residuos en fase de generación</t>
  </si>
  <si>
    <t>Estudio empírico con mediciones de volúmenes y tipos de residuos</t>
  </si>
  <si>
    <t>India</t>
  </si>
  <si>
    <t>Hospitales rurales</t>
  </si>
  <si>
    <t>Alta proporción de residuos infecciosos y mal manejo inicial</t>
  </si>
  <si>
    <t>Evidencia para ajustar normativas de clasificación y mejorar prácticas rurales</t>
  </si>
  <si>
    <t>Sin modelado o simulación de mejoras</t>
  </si>
  <si>
    <t>Este estudio proporciona una caracterización cuantitativa del tipo y volumen de residuos biomédicos en un contexto rural, revelando patrones de manejo inadecuado que pueden ser corregidos mediante normativas y capacitación. Aunque no utiliza herramientas complejas, genera datos primarios valiosos para el diseño de soluciones adaptadas a regiones con baja infraestructura sanitaria.</t>
  </si>
  <si>
    <t>Enhanced vehicle routing for medical waste management via hybrid deep reinforcement learning and optimization algorithms</t>
  </si>
  <si>
    <t>Khallaf, N. et al. (s.f.). Enhanced vehicle routing for medical waste management via hybrid deep reinforcement learning and optimization algorithms. Frontiers in Artificial Intelligence.</t>
  </si>
  <si>
    <t>Aprendizaje profundo y algoritmos de optimización híbridos</t>
  </si>
  <si>
    <t>Logística inversa (recolección y ruteo)</t>
  </si>
  <si>
    <t>Modelo híbrido de inteligencia artificial y optimización matemática</t>
  </si>
  <si>
    <t>Egipto y Arabia Saudita</t>
  </si>
  <si>
    <t>Propuesta académica con simulación</t>
  </si>
  <si>
    <t>El modelo mejora la eficiencia del ruteo y reduce costos operativos bajo incertidumbre</t>
  </si>
  <si>
    <t>Optimización de rutas con menor consumo energético y tiempos de recolección</t>
  </si>
  <si>
    <t>Falta de implementación en entornos reales</t>
  </si>
  <si>
    <t>Este artículo destaca el uso de algoritmos avanzados de inteligencia artificial combinados con técnicas de optimización para resolver problemas complejos de ruteo de residuos médicos. La integración del aprendizaje por refuerzo profundo permite adaptarse a entornos dinámicos, lo cual es altamente pertinente para la logística hospitalaria en tiempo real. Su enfoque es innovador y ofrece una base tecnológica sólida para futuras aplicaciones prácticas.</t>
  </si>
  <si>
    <t>Pattern of medical waste management: existing scenario in Dhaka City, Bangladesh</t>
  </si>
  <si>
    <t>Hassan, M. M. et al. (s.f.). Pattern of medical waste management: existing scenario in Dhaka City, Bangladesh. BMC Public Health.</t>
  </si>
  <si>
    <t>Evaluación del sistema de gestión urbano</t>
  </si>
  <si>
    <t>Encuestas y análisis situacional de prácticas reales</t>
  </si>
  <si>
    <t>Bangladesh</t>
  </si>
  <si>
    <t>Hospitales públicos y privados urbanos</t>
  </si>
  <si>
    <t>Deficiencias severas en separación de residuos, transporte inseguro y falta de regulación</t>
  </si>
  <si>
    <t>Urgencia de intervención en políticas y normativas</t>
  </si>
  <si>
    <t>No propone modelos cuantitativos de mejora</t>
  </si>
  <si>
    <t>Este estudio provee una radiografía crítica del sistema de manejo de residuos en una gran urbe del sur global, revelando brechas estructurales y regulatorias. Aunque no incorpora herramientas de optimización, su análisis empírico ofrece insumos clave para el diseño de soluciones tecnológicas adaptadas a contextos de alta densidad poblacional y baja infraestructura.</t>
  </si>
  <si>
    <t>Design of a reverse logistics network for medical waste considering location and routing decisions</t>
  </si>
  <si>
    <t>Autores no especificados. (s.f.). Design of a reverse logistics network for medical waste considering location and routing decisions.</t>
  </si>
  <si>
    <t>Optimización combinada de localización y ruteo</t>
  </si>
  <si>
    <t>Modelo matemático de programación entera mixta</t>
  </si>
  <si>
    <t>Modelo académico aplicado</t>
  </si>
  <si>
    <t>Integra decisiones de ubicación de centros con ruteo eficiente de recolección</t>
  </si>
  <si>
    <t>Reducción de costos logísticos y mejora del tiempo de respuesta</t>
  </si>
  <si>
    <t>No se analiza la implementación práctica</t>
  </si>
  <si>
    <t>El artículo aborda uno de los desafíos más complejos en la gestión de residuos médicos: el diseño integral de redes logísticas que consideren simultáneamente ubicación de instalaciones y rutas óptimas. Su modelo matemático puede ser replicado en entornos hospitalarios que busquen eficiencia logística, representando un aporte significativo en términos operacionales.</t>
  </si>
  <si>
    <t>Knowledge, attitude and practice of health care workers on solid medical waste management in two urban hospitals of Bangladesh: a mixed-method study</t>
  </si>
  <si>
    <t>Autores no especificados. (2025). BMC Public Health.</t>
  </si>
  <si>
    <t>Encuestas estructuradas + entrevistas</t>
  </si>
  <si>
    <t>Manejo inicial del residuo (generación y segregación)</t>
  </si>
  <si>
    <t>Estudio mixto (cuantitativo-cualitativo)</t>
  </si>
  <si>
    <t>Hospitales urbanos</t>
  </si>
  <si>
    <t>Conocimientos parciales y prácticas inadecuadas en disposición de residuos</t>
  </si>
  <si>
    <t>Identificación de necesidades de formación técnica del personal</t>
  </si>
  <si>
    <t>No incluye diseño de intervención</t>
  </si>
  <si>
    <t>Este estudio revela fallas fundamentales en el conocimiento y la práctica cotidiana del personal de salud respecto al manejo inicial de residuos. Aunque su enfoque es más descriptivo que técnico, permite identificar puntos críticos donde intervenciones basadas en optimización o simulación podrían tener mayor impacto si se preceden de cambios culturales y educativos.</t>
  </si>
  <si>
    <t>Simulation of Hospital Waste Supply Chain in the Context of Industry 4.0: A Systematic Literature Review</t>
  </si>
  <si>
    <t>Ferreira, A. et al. (2024). Simulation of Hospital Waste Supply Chain in the Context of Industry 4.0: A Systematic Literature Review. Sustainability, 16(6187). https://doi.org/10.3390/su16146187</t>
  </si>
  <si>
    <t>Simulación digital de cadena de suministro</t>
  </si>
  <si>
    <t>Toda la cadena (visión 4.0)</t>
  </si>
  <si>
    <t>Revisión sistemática</t>
  </si>
  <si>
    <t>Portugal</t>
  </si>
  <si>
    <t>Academia</t>
  </si>
  <si>
    <t>Identifica potenciales de digitalización, trazabilidad y simulación integral en la gestión de residuos</t>
  </si>
  <si>
    <t>Propone integración de IoT, big data y simulación en la gestión</t>
  </si>
  <si>
    <t>Carencia de estudios empíricos en entornos reales</t>
  </si>
  <si>
    <t>Este artículo ofrece una visión futurista y fundamentada sobre cómo la Industria 4.0 puede transformar la gestión de residuos hospitalarios mediante tecnologías como IoT, simulación y automatización. Su enfoque sistémico lo convierte en una fuente estratégica para diseñar nuevas líneas de investigación e implementación de herramientas digitales en sistemas hospitalarios complejos.</t>
  </si>
  <si>
    <t>Research on Mixed and Classification Simulation Models of Medical Waste: A Case Study in Beijing, China</t>
  </si>
  <si>
    <t>Liu, H., &amp; Yao, Z. (2018). Research on Mixed and Classification Simulation Models of Medical Waste: A Case Study in Beijing, China.</t>
  </si>
  <si>
    <t>Simulación de clasificación y modelos mixtos</t>
  </si>
  <si>
    <t>Clasificación y logística de residuos</t>
  </si>
  <si>
    <t>Modelado de simulación para analizar escenarios de recolección y mezcla de residuos</t>
  </si>
  <si>
    <t>Gobierno local / Beijing</t>
  </si>
  <si>
    <t>La mezcla de residuos médicos reduce significativamente la eficiencia del tratamiento y aumenta el riesgo sanitario</t>
  </si>
  <si>
    <t>Recomendaciones para mejorar la segregación desde el origen mediante simulación de escenarios</t>
  </si>
  <si>
    <t>Falta de datos dinámicos en tiempo real</t>
  </si>
  <si>
    <t>Este estudio utiliza modelos de simulación para evaluar el impacto negativo de la mezcla de residuos en el proceso logístico y de tratamiento. Aporta evidencia sobre cómo una clasificación ineficiente desde la fuente puede deteriorar la eficiencia de toda la cadena. Su aplicación práctica radica en el diseño de políticas de segregación mejor informadas.</t>
  </si>
  <si>
    <t>SEIR Evolutionary Game Model Applied to the Evolution and Control of the Medical Waste Disposal Crisis in China during the COVID-19 Outbreak</t>
  </si>
  <si>
    <t>Ma, G., Ding, J., &amp; Lv, Y. (2022). SEIR Evolutionary Game Model Applied to the Evolution and Control of the Medical Waste Disposal Crisis in China during the COVID-19 Outbreak. Sustainability, 14, 11396.</t>
  </si>
  <si>
    <t>Modelo SEIR + Teoría de Juegos Evolutiva</t>
  </si>
  <si>
    <t>Gestión estratégica de disposición y políticas públicas</t>
  </si>
  <si>
    <t>Modelado matemático dinámico + teoría de juegos</t>
  </si>
  <si>
    <t>Gobierno e instituciones académicas</t>
  </si>
  <si>
    <t>Simula comportamientos estratégicos de actores involucrados en la gestión de residuos bajo condiciones de pandemia</t>
  </si>
  <si>
    <t>Permite prever crisis y ajustar políticas de control y cooperación</t>
  </si>
  <si>
    <t>Modelo abstracto con supuestos idealizados</t>
  </si>
  <si>
    <t>Este artículo combina epidemiología y teoría de juegos para modelar la dinámica estratégica de la gestión de residuos durante crisis sanitarias. Ofrece una visión sistémica y anticipatoria útil para diseñar estrategias de intervención desde políticas públicas. Su aporte es original y relevante en contextos de incertidumbre como pandemias.</t>
  </si>
  <si>
    <t>Framework for PESTEL Dimensions of Sustainable Healthcare Waste Management: Learnings from COVID-19 Outbreak</t>
  </si>
  <si>
    <t>Thakur, V. (2020). Framework for PESTEL Dimensions of Sustainable Healthcare Waste Management: Learnings from COVID-19 Outbreak. Journal of Cleaner Production.</t>
  </si>
  <si>
    <t>Análisis estructural interpretativo (TISM) bajo enfoque PESTEL</t>
  </si>
  <si>
    <t>Análisis macro del sistema de gestión</t>
  </si>
  <si>
    <t>Análisis contextual y estructural de dimensiones políticas, económicas, sociales, etc.</t>
  </si>
  <si>
    <t>Gobierno y academia</t>
  </si>
  <si>
    <t>Establece relaciones causales entre factores externos e internos que afectan la sostenibilidad del sistema de residuos médicos</t>
  </si>
  <si>
    <t>Proporciona marco estratégico para intervenciones multisectoriales</t>
  </si>
  <si>
    <t>No incluye validación empírica directa</t>
  </si>
  <si>
    <t>Este artículo ofrece un marco estratégico completo basado en el análisis PESTEL y TISM, útil para entender los factores clave que deben ser considerados en la gestión sostenible de residuos. Aporta una mirada estructural, ideal para formuladores de política y gestores del sistema sanitario que busquen enfoques holísticos.</t>
  </si>
  <si>
    <t>Exploring Biomedical Waste Management Practices Among Healthcare Professionals: A Study From a Tertiary Care Teaching Hospital in Eastern India</t>
  </si>
  <si>
    <t>Encuestas estructuradas</t>
  </si>
  <si>
    <t>Prácticas iniciales en generación y segregación</t>
  </si>
  <si>
    <t>Diseño transversal con análisis de frecuencia</t>
  </si>
  <si>
    <t>Hospital universitario</t>
  </si>
  <si>
    <t>Brechas en el cumplimiento de normativas y desinformación sobre rutas de disposición</t>
  </si>
  <si>
    <t>Necesidad de reforzar formación continua</t>
  </si>
  <si>
    <t>Falta de correlación con indicadores de desempeño</t>
  </si>
  <si>
    <t>Aunque no incluye herramientas avanzadas de análisis, este estudio identifica deficiencias fundamentales en la gestión de residuos biomédicos desde la perspectiva de los profesionales de salud. Estos hallazgos son esenciales para orientar programas de capacitación, evaluación del cumplimiento normativo y cultura organizacional.</t>
  </si>
  <si>
    <t>Managing Healthcare Waste for Sustainable Environmental Development: A Hybrid Decision Approach</t>
  </si>
  <si>
    <t>Thakur, V., Mangla, S. K., &amp; Tiwari, B. (s.f.). Managing Healthcare Waste for Sustainable Environmental Development: A Hybrid Decision Approach.</t>
  </si>
  <si>
    <t>Enfoque híbrido (AHP y DEMATEL)</t>
  </si>
  <si>
    <t>Evaluación estratégica y toma de decisiones</t>
  </si>
  <si>
    <t>Análisis multicriterio jerárquico y causal</t>
  </si>
  <si>
    <t>India y Reino Unido</t>
  </si>
  <si>
    <t>Investigación académica aplicada</t>
  </si>
  <si>
    <t>Permite priorizar factores críticos en la sostenibilidad del sistema de gestión de residuos</t>
  </si>
  <si>
    <t>Fortalece la toma de decisiones estructuradas para intervención ambiental</t>
  </si>
  <si>
    <t>Falta aplicación en estudios de caso reales</t>
  </si>
  <si>
    <t>Este artículo proporciona una herramienta poderosa para tomar decisiones estratégicas en la gestión de residuos hospitalarios, integrando técnicas multicriterio que permiten analizar tanto jerarquía como relaciones causales. Es útil para diseñadores de políticas, auditores ambientales y gestores que requieran sustentar decisiones complejas bajo criterios múltiples.</t>
  </si>
  <si>
    <t>Path Optimization of Medical Waste Transport Routes in the Emergent Public Health Event of COVID-19</t>
  </si>
  <si>
    <t>Liu, Z. et al. (s.f.). Path Optimization of Medical Waste Transport Routes in the Emergent Public Health Event of COVID-19: A Hybrid Optimization Algorithm Based on the Immune–Ant Colony Algorithm.</t>
  </si>
  <si>
    <t>Algoritmo híbrido de colonia de hormigas + algoritmo inmunológico</t>
  </si>
  <si>
    <t>Recolección y transporte (logística inversa)</t>
  </si>
  <si>
    <t>Optimización bioinspirada y simulación</t>
  </si>
  <si>
    <t>Gobierno local / Universidad</t>
  </si>
  <si>
    <t>El modelo optimiza rutas dinámicamente, reduciendo tiempos y mejorando capacidad de respuesta ante emergencias sanitarias</t>
  </si>
  <si>
    <t>Reducción del riesgo de exposición, mejor eficiencia logística</t>
  </si>
  <si>
    <t>Modelo teórico no validado empíricamente en terreno</t>
  </si>
  <si>
    <t>Este artículo propone una solución innovadora basada en algoritmos bioinspirados para optimizar rutas de recolección de residuos médicos durante situaciones de emergencia como la pandemia de COVID-19. Su aplicabilidad es alta en entornos urbanos donde se requiere adaptabilidad y velocidad, representando un valioso aporte en escenarios de crisis.</t>
  </si>
  <si>
    <t>Routing Optimization for Healthcare Waste Collection With Temporary Storing Risks and Sequential Uncertain Service Requests</t>
  </si>
  <si>
    <t>Zhang, M. et al. (2023). Routing Optimization for Healthcare Waste Collection With Temporary Storing Risks and Sequential Uncertain Service Requests. IEEE Access, 11, 3338018.</t>
  </si>
  <si>
    <t>Programación estocástica con incertidumbre secuencial</t>
  </si>
  <si>
    <t>Recolección y almacenamiento temporal</t>
  </si>
  <si>
    <t>Optimización matemática bajo incertidumbre</t>
  </si>
  <si>
    <t>Institución académica</t>
  </si>
  <si>
    <t>Modelo que considera la incertidumbre de los requerimientos de servicio y los riesgos por almacenamiento intermedio</t>
  </si>
  <si>
    <t>Mejora el diseño de rutas más seguras y eficientes bajo condiciones inciertas</t>
  </si>
  <si>
    <t>Requiere alto poder computacional y datos precisos</t>
  </si>
  <si>
    <t>Este estudio aporta un enfoque robusto para enfrentar los desafíos logísticos relacionados con la recolección de residuos médicos bajo incertidumbre operativa. La incorporación de riesgos asociados al almacenamiento temporal lo hace especialmente pertinente para diseñar soluciones resilientes en contextos urbanos.</t>
  </si>
  <si>
    <t>Blockchain Adoption Challenges in the Healthcare Sector: A Waste Management Perspective</t>
  </si>
  <si>
    <t>Dhingra, S. et al. (2023). Blockchain Adoption Challenges in the Healthcare Sector: A Waste Management Perspective. Operations Management Research.</t>
  </si>
  <si>
    <t>Análisis multicriterio y revisión crítica de barreras tecnológicas</t>
  </si>
  <si>
    <t>Trazabilidad y gestión de datos</t>
  </si>
  <si>
    <t>Estudio exploratorio sobre desafíos de implementación</t>
  </si>
  <si>
    <t>India, Suiza</t>
  </si>
  <si>
    <t>Académico y tecnológico</t>
  </si>
  <si>
    <t>Identifica factores técnicos, regulatorios y culturales que dificultan la adopción de blockchain en el seguimiento de residuos</t>
  </si>
  <si>
    <t>Relevancia para aumentar transparencia y eficiencia en trazabilidad</t>
  </si>
  <si>
    <t>Falta de casos aplicados o validaciones en hospitales</t>
  </si>
  <si>
    <t>Aunque centrado en los desafíos, este artículo subraya el potencial disruptivo del blockchain para transformar la trazabilidad de residuos médicos. Su análisis permite comprender barreras actuales y guiar futuras investigaciones hacia la integración segura y efectiva de tecnologías emergentes en la gestión sanitaria.</t>
  </si>
  <si>
    <t>How Can Infectious Medical Waste Be Forecasted and Transported During the COVID-19 Pandemic? A Hybrid Two-Stage Method</t>
  </si>
  <si>
    <t>Pronóstico de demanda + Optimización de transporte</t>
  </si>
  <si>
    <t>Planificación anticipada y logística</t>
  </si>
  <si>
    <t>Método híbrido en dos etapas (predicción + ruteo)</t>
  </si>
  <si>
    <t>Modelo académico</t>
  </si>
  <si>
    <t>El modelo anticipa volúmenes de residuos infecciosos y optimiza su recolección y disposición</t>
  </si>
  <si>
    <t>Mejora la planificación y reduce riesgos en contextos pandémicos</t>
  </si>
  <si>
    <t>No se documenta validación empírica</t>
  </si>
  <si>
    <t>El artículo plantea una solución integrada para anticipar y gestionar residuos infecciosos en contextos de emergencia. La combinación de pronóstico y logística es clave para la toma de decisiones en tiempo real, aportando herramientas útiles para sistemas de salud con presión operativa elevada.</t>
  </si>
  <si>
    <t>Retrospection-Simulation-Revision Approach to the Analysis of the Composition and Characteristics of Medical Waste at a Disaster Relief Site</t>
  </si>
  <si>
    <t>Zhang, L. et al. (s.f.). Retrospection-Simulation-Revision Approach to the Analysis of the Composition and Characteristics of Medical Waste at a Disaster Relief Site.</t>
  </si>
  <si>
    <t>Análisis retrospectivo + Simulación + Revisión</t>
  </si>
  <si>
    <t>Caracterización en escenarios de desastre</t>
  </si>
  <si>
    <t>Modelo de simulación basado en datos de campo</t>
  </si>
  <si>
    <t>Instituto militar de investigación médica</t>
  </si>
  <si>
    <t>La composición de residuos médicos cambia significativamente en escenarios de desastres; requiere modelos dinámicos</t>
  </si>
  <si>
    <t>Apoya la preparación logística adaptativa en zonas de emergencia</t>
  </si>
  <si>
    <t>Aplicabilidad restringida a contextos extremos</t>
  </si>
  <si>
    <t>Este estudio aborda un contexto poco explorado: el manejo de residuos médicos en zonas de desastre. Su enfoque metodológico permite ajustar la planificación logística según la variabilidad de condiciones, lo que es crucial para organizaciones humanitarias y sistemas de salud móvil.</t>
  </si>
  <si>
    <t>Design Opportunities to Reduce Waste in Operating Rooms</t>
  </si>
  <si>
    <t>Harding, C. et al. (2021). Design Opportunities to Reduce Waste in Operating Rooms. Sustainability, 13(2207). https://doi.org/10.3390/su13042207</t>
  </si>
  <si>
    <t>Análisis de procesos y oportunidades de rediseño</t>
  </si>
  <si>
    <t>Generación de residuos en quirófanos</t>
  </si>
  <si>
    <t>Estudio observacional y análisis de procesos</t>
  </si>
  <si>
    <t>Bélgica</t>
  </si>
  <si>
    <t>Identificaron oportunidades de rediseño de productos y protocolos para reducir residuos quirúrgicos</t>
  </si>
  <si>
    <t>Propuestas para disminuir el uso de materiales de un solo uso y mejorar la sostenibilidad</t>
  </si>
  <si>
    <t>Falta modelado cuantitativo o simulación</t>
  </si>
  <si>
    <t>Este artículo aborda el origen del residuo hospitalario desde una perspectiva de diseño. Aunque no utiliza herramientas matemáticas avanzadas, sus hallazgos tienen alta aplicabilidad práctica en hospitales que deseen intervenir en la fase de generación del residuo, especialmente en salas quirúrgicas donde el volumen y peligrosidad del desecho es crítico.</t>
  </si>
  <si>
    <t>Medical Waste Due to Intravitreal Injection Procedures in a Retina Clinic</t>
  </si>
  <si>
    <t>Cameron, T. W. et al. (s.f.). Medical Waste Due to Intravitreal Injection Procedures in a Retina Clinic.</t>
  </si>
  <si>
    <t>Cuantificación de residuos por procedimiento clínico</t>
  </si>
  <si>
    <t>Generación de residuos en clínicas especializadas</t>
  </si>
  <si>
    <t>Estudio observacional prospectivo</t>
  </si>
  <si>
    <t>EE.UU.</t>
  </si>
  <si>
    <t>Clínica oftalmológica</t>
  </si>
  <si>
    <t>Alto volumen de residuos por inyecciones intravítreas repetidas; oportunidades para reducir insumos</t>
  </si>
  <si>
    <t>Evidencia base para rediseñar kits clínicos y procedimientos</t>
  </si>
  <si>
    <t>No incluye intervención o modelo de mejora</t>
  </si>
  <si>
    <t>El artículo ofrece datos precisos sobre el impacto ambiental y económico de un procedimiento clínico común. Esta información es vital para justificar intervenciones en diseño de insumos o modificación de protocolos. Aunque limitado en alcance, proporciona evidencia crítica para estrategias de reducción desde la fuente.</t>
  </si>
  <si>
    <t>Simulation-based Genetic Algorithm for Optimizing a Municipal Cooperative Waste Supply Chain in a Pandemic</t>
  </si>
  <si>
    <t>Algoritmo genético basado en simulación</t>
  </si>
  <si>
    <t>Gestión cooperativa de residuos en pandemia</t>
  </si>
  <si>
    <t>Simulación + optimización evolutiva</t>
  </si>
  <si>
    <t>Gobierno municipal</t>
  </si>
  <si>
    <t>Propuesta para coordinar múltiples municipios y optimizar recursos en la gestión de residuos</t>
  </si>
  <si>
    <t>Reducción de costos y aumento de eficiencia logística</t>
  </si>
  <si>
    <t>Modelo hipotético no aplicado en campo</t>
  </si>
  <si>
    <t>Este trabajo se orienta a la planificación intermunicipal durante crisis como la pandemia, utilizando algoritmos evolutivos para distribuir eficientemente la carga logística. Es un referente útil para diseñar planes regionales de contingencia basados en evidencia cuantitativa.</t>
  </si>
  <si>
    <t>A Novel Hybrid Multi-Criteria Group Decision-Making Approach with Intuitionistic Fuzzy Sets to Design Reverse Supply Chains for COVID-19 Medical Waste</t>
  </si>
  <si>
    <t>Toma de decisiones multicriterio con lógica difusa</t>
  </si>
  <si>
    <t>Diseño de cadena inversa para residuos COVID</t>
  </si>
  <si>
    <t>Técnica híbrida de evaluación con grupos de expertos</t>
  </si>
  <si>
    <t>Modelo académico colaborativo</t>
  </si>
  <si>
    <t>Priorización estructurada de criterios para configurar redes logísticas reversas bajo incertidumbre</t>
  </si>
  <si>
    <t>Mayor robustez en el diseño de cadenas de suministro médico bajo condiciones complejas</t>
  </si>
  <si>
    <t>No incluye datos operativos reales</t>
  </si>
  <si>
    <t>Este estudio integra múltiples criterios en un entorno de incertidumbre para diseñar cadenas logísticas reversas para residuos COVID. Su aporte radica en permitir la toma de decisiones informada en situaciones críticas, siendo útil para autoridades sanitarias y gestores logísticos.</t>
  </si>
  <si>
    <t>A Healthcare Logistic Network Considering Stochastic Emission of Contamination: Bi-objective Model and Solution Algorithm</t>
  </si>
  <si>
    <t>Autores no especificados. (s.f.). A Healthcare Logistic Network Considering Stochastic Emission of Contamination: Bi-objective Model and Solution Algorithm.</t>
  </si>
  <si>
    <t>Optimización bi-objetivo bajo incertidumbre</t>
  </si>
  <si>
    <t>Red logística de transporte de residuos con emisiones</t>
  </si>
  <si>
    <t>Modelado estocástico con enfoque de programación multiobjetivo</t>
  </si>
  <si>
    <t>Académica</t>
  </si>
  <si>
    <t>Integra minimización de costos logísticos y riesgos de contaminación en rutas</t>
  </si>
  <si>
    <t>Aporta a la planificación sostenible y segura en redes hospitalarias</t>
  </si>
  <si>
    <t>No se incluyen estudios de validación en campo</t>
  </si>
  <si>
    <t>Este estudio combina la eficiencia económica con criterios ambientales para diseñar una red logística hospitalaria resiliente. Su propuesta metodológica es adecuada para instituciones que busquen minimizar riesgos sanitarios sin descuidar los costos operativos.</t>
  </si>
  <si>
    <t>O.R. Goes Green: A First Step Toward Reducing Our Carbon Footprint in the Operating Room and Hospital</t>
  </si>
  <si>
    <t>Leone, N. et al. (2024). O.R. Goes Green: A First Step Toward Reducing Our Carbon Footprint in the Operating Room and Hospital. Updates in Surgery, 76, 2019–2029. https://doi.org/10.1007/s13304-024-01793-8</t>
  </si>
  <si>
    <t>Italia</t>
  </si>
  <si>
    <t>Optimization of Vehicle Routing for Waste Collection and Transportation</t>
  </si>
  <si>
    <t>Wu, H. et al. (s.f.). Optimization of Vehicle Routing for Waste Collection and Transportation.</t>
  </si>
  <si>
    <t>Optimización de rutas de vehículos</t>
  </si>
  <si>
    <t>Recolección y transporte de residuos</t>
  </si>
  <si>
    <t>Modelo de programación matemática</t>
  </si>
  <si>
    <t>Universidad técnica</t>
  </si>
  <si>
    <t>Propuesta para minimizar costos y distancias en la recolección de residuos</t>
  </si>
  <si>
    <t>Contribuye a mejorar la eficiencia operativa en logística de residuos</t>
  </si>
  <si>
    <t>Modelo estático, sin adaptación dinámica</t>
  </si>
  <si>
    <t>Este artículo aplica técnicas clásicas de optimización a un problema recurrente en el manejo de residuos. Si bien su enfoque no es novedoso, ofrece una base sólida para modelos más complejos o híbridos en sistemas hospitalarios.</t>
  </si>
  <si>
    <t>A Multi-objective Location-Routing Model for Dental Waste Considering Environmental Factors</t>
  </si>
  <si>
    <t>Kordi, G. et al. (2023). A Multi-objective Location-Routing Model for Dental Waste Considering Environmental Factors. Annals of Operations Research, 328, 755–792. https://doi.org/10.1007/s10479-022-04794-1</t>
  </si>
  <si>
    <t>Optimización multiobjetivo (ubicación y ruteo)</t>
  </si>
  <si>
    <t>Planificación integral de rutas para residuos dentales</t>
  </si>
  <si>
    <t>Programación entera multiobjetivo con criterios ambientales</t>
  </si>
  <si>
    <t>Irán</t>
  </si>
  <si>
    <t>Integra criterios de salud pública, costos y sostenibilidad en el diseño de rutas</t>
  </si>
  <si>
    <t>Facilita la toma de decisiones ambientalmente conscientes en redes sanitarias</t>
  </si>
  <si>
    <t>Aplicación restringida al ámbito odontológico</t>
  </si>
  <si>
    <t>Este artículo amplía el campo de la optimización logística aplicándola a residuos odontológicos. Su modelo es replicable en otros entornos especializados del sector salud y fomenta la incorporación de criterios ambientales.</t>
  </si>
  <si>
    <t>Variability in the Use of Disposable Surgical Supplies: A Surgeon Survey and Life Cycle Analysis</t>
  </si>
  <si>
    <t>Baxter, N. B. et al. (s.f.). Variability in the Use of Disposable Surgical Supplies: A Surgeon Survey and Life Cycle Analysis.</t>
  </si>
  <si>
    <t>Encuestas + Análisis de ciclo de vida (LCA)</t>
  </si>
  <si>
    <t>Generación de residuos quirúrgicos</t>
  </si>
  <si>
    <t>Estudio transversal multicéntrico con análisis ambiental</t>
  </si>
  <si>
    <t>Hospitales quirúrgicos</t>
  </si>
  <si>
    <t>Existe alta variabilidad en el uso de materiales descartables entre cirujanos</t>
  </si>
  <si>
    <t>Potencial para estandarizar insumos y reducir huella ambiental</t>
  </si>
  <si>
    <t>No incluye modelado logístico o simulación</t>
  </si>
  <si>
    <t>Este artículo contribuye a la gestión de residuos desde la fase de generación, aportando evidencia empírica y ambiental útil para rediseñar protocolos quirúrgicos sostenibles. Aporta al análisis de impacto ambiental desde decisiones clínicas individuales.</t>
  </si>
  <si>
    <t>Direct Cost Analysis for 32,783 Samples with Preanalytical Phase Errors</t>
  </si>
  <si>
    <t>Eker, P. (2022). Direct Cost Analysis for 32,783 Samples with Preanalytical Phase Errors. North Clin Istanb, 9(4), 391–400.</t>
  </si>
  <si>
    <t>Análisis de costos directos</t>
  </si>
  <si>
    <t>Errores en fase preanalítica (laboratorios clínicos)</t>
  </si>
  <si>
    <t>Estudio cuantitativo retrospectivo</t>
  </si>
  <si>
    <t>Los errores en el manejo inicial de muestras generan pérdidas económicas y residuos innecesarios</t>
  </si>
  <si>
    <t>Posibilidad de reducir residuos mediante mejoras en el proceso de muestreo</t>
  </si>
  <si>
    <t>No propone intervención ni simula escenarios</t>
  </si>
  <si>
    <t>Este artículo aporta información clave sobre cómo errores humanos en etapas iniciales del proceso clínico pueden derivar en generación de residuos innecesarios. Aunque no propone modelos de optimización, su enfoque permite justificar intervenciones correctivas desde el diseño de procesos clínicos más eficientes.</t>
  </si>
  <si>
    <t>WOS</t>
  </si>
  <si>
    <t>Taiwán</t>
  </si>
  <si>
    <t>Análisis de ciclo de vida (LCA)</t>
  </si>
  <si>
    <t>Generación de residuos en salas de cirugía</t>
  </si>
  <si>
    <t>Encuesta y evaluación ambiental</t>
  </si>
  <si>
    <t>Hospital quirúrgico</t>
  </si>
  <si>
    <t>Alta generación de residuos quirúrgicos descartables; se identifican medidas para mitigar el impacto ambiental</t>
  </si>
  <si>
    <t>Reducción potencial de la huella de carbono con rediseño de procesos quirúrgicos</t>
  </si>
  <si>
    <t>No se aplica simulación o herramientas operativas de optimización</t>
  </si>
  <si>
    <t>Este estudio proporciona evidencia concreta sobre la generación de residuos en quirófanos, proponiendo medidas concretas para disminuir el impacto ambiental. Es altamente relevante para intervenciones desde la fuente del residuo, particularmente en ambientes hospitalarios de alta complejidad.</t>
  </si>
  <si>
    <t>Tratamiento de aguas residuales hospitalarias</t>
  </si>
  <si>
    <t>Indonesia</t>
  </si>
  <si>
    <t>Modelling Bioconversion Processes in Hospital Food Waste Management Using Black Soldier Fly Larvae</t>
  </si>
  <si>
    <t>Prasetiyo, B. D. et al. (s.f.). Modelling Bioconversion Processes in Hospital Food Waste Management Using Black Soldier Fly Larvae. International Journal of Environmental Impacts.</t>
  </si>
  <si>
    <t>Modelado de bioconversión</t>
  </si>
  <si>
    <t>Tratamiento de residuos orgánicos hospitalarios</t>
  </si>
  <si>
    <t>Estudio piloto con modelado de degradación por larvas</t>
  </si>
  <si>
    <t>Hospital + Universidad</t>
  </si>
  <si>
    <t>Las larvas de mosca soldado negra pueden reducir eficazmente residuos alimentarios hospitalarios</t>
  </si>
  <si>
    <t>Solución biológica y sostenible al tratamiento de residuos orgánicos</t>
  </si>
  <si>
    <t>Limitada escalabilidad; requiere condiciones ambientales específicas</t>
  </si>
  <si>
    <t>Este estudio aplica un enfoque innovador de economía circular en el manejo de residuos orgánicos hospitalarios. Es especialmente relevante para regiones que buscan soluciones sostenibles y de bajo costo en el tratamiento de residuos.</t>
  </si>
  <si>
    <t>Biomedical Waste Management Practices and Associated Factors among Health Care Workers</t>
  </si>
  <si>
    <t>Mitiku, G. et al. (2021). Biomedical Waste Management Practices and Associated Factors among Health Care Workers in the Era of the COVID-19 Pandemic at Metropolitan City Private Hospitals, Amhara Region, Ethiopia. PLoS ONE.</t>
  </si>
  <si>
    <t>Encuesta estructurada y análisis multivariado</t>
  </si>
  <si>
    <t>Prácticas iniciales de segregación y disposición</t>
  </si>
  <si>
    <t>Estudio transversal en hospitales privados</t>
  </si>
  <si>
    <t>Etiopía</t>
  </si>
  <si>
    <t>Hospitales privados</t>
  </si>
  <si>
    <t>Débil adherencia a protocolos de gestión de residuos; falta de formación</t>
  </si>
  <si>
    <t>Urgencia de implementar capacitaciones y supervisión</t>
  </si>
  <si>
    <t>No incluye simulación ni modelado predictivo</t>
  </si>
  <si>
    <t>Este artículo documenta fallas estructurales en el manejo inicial de residuos biomédicos durante la pandemia. Aporta evidencia empírica crucial para orientar futuras intervenciones basadas en formación y control organizacional.</t>
  </si>
  <si>
    <t>Stakeholder perspectives on scaling up medical device reprocessing: A qualitative study</t>
  </si>
  <si>
    <t>Hennein, R. et al. (2022). Stakeholder perspectives on scaling up medical device reprocessing: A qualitative study. PLoS ONE.</t>
  </si>
  <si>
    <t>No aplica (cualitativo)</t>
  </si>
  <si>
    <t>Reducción y reutilización (dispositivos médicos)</t>
  </si>
  <si>
    <t>Entrevistas cualitativas con actores clave del sistema de salud</t>
  </si>
  <si>
    <t>Estados Unidos</t>
  </si>
  <si>
    <t>Hospitales y fabricantes</t>
  </si>
  <si>
    <t>Barreras y facilitadores para escalar la reprocesamiento de dispositivos médicos de un solo uso</t>
  </si>
  <si>
    <t>Potencial de reducción significativa de residuos si se implementan políticas de reprocesamiento</t>
  </si>
  <si>
    <t>No se modela cuantitativamente el impacto ambiental</t>
  </si>
  <si>
    <t>Este artículo es valioso para comprender la viabilidad institucional y percepción del reprocesamiento como estrategia para reducir residuos hospitalarios. Aunque cualitativo, ofrece insumos clave para intervenciones estructurales en hospitales.</t>
  </si>
  <si>
    <t>Avoidance of Medicine Wastage in Private Clinics in Hong Kong: Practitioners’ Perspectives</t>
  </si>
  <si>
    <t>Yuen, S. et al. (2024). Avoidance of Medicine Wastage in Private Clinics in Hong Kong: Practitioners’ Perspectives. Asia Pacific Journal of Health Management, 19(2).</t>
  </si>
  <si>
    <t>Encuesta y análisis temático</t>
  </si>
  <si>
    <t>Prescripción y dispensación</t>
  </si>
  <si>
    <t>Encuesta y análisis cualitativo de respuestas</t>
  </si>
  <si>
    <t>Hong Kong</t>
  </si>
  <si>
    <t>Clínicas privadas</t>
  </si>
  <si>
    <t>Identifica factores que contribuyen al desperdicio de medicamentos, incluyendo sobreprescripción y falta de seguimiento</t>
  </si>
  <si>
    <t>Propuestas de mejora en el ciclo de prescripción para reducir residuos farmacéuticos</t>
  </si>
  <si>
    <t>No incluye herramientas predictivas o simulación</t>
  </si>
  <si>
    <t>Este estudio ofrece evidencia empírica desde la práctica clínica privada que permite entender las causas de residuos farmacéuticos evitables. Es útil para intervenir desde el origen del residuo, particularmente en sistemas ambulatorios.</t>
  </si>
  <si>
    <t>Knowledge, perceptions and practices on healthcare waste management in Sri Lanka: A cross-sectional study</t>
  </si>
  <si>
    <t>Udayanga, L. et al. (2023). Knowledge, perceptions and practices on healthcare waste management in Sri Lanka: A cross-sectional study. Frontiers in Public Health.</t>
  </si>
  <si>
    <t>Encuestas estructuradas y análisis estadístico</t>
  </si>
  <si>
    <t>Manejo inicial de residuos (generación y segregación)</t>
  </si>
  <si>
    <t>Estudio transversal con personal de salud</t>
  </si>
  <si>
    <t>Sri Lanka</t>
  </si>
  <si>
    <t>Hospitales distritales</t>
  </si>
  <si>
    <t>Deficiencias en la percepción del riesgo y cumplimiento normativo en la gestión de residuos</t>
  </si>
  <si>
    <t>Justificación para programas de capacitación y supervisión</t>
  </si>
  <si>
    <t>No incluye modelado logístico o evaluación de desempeño</t>
  </si>
  <si>
    <t>Este artículo contribuye a evidenciar brechas formativas y prácticas inapropiadas en el manejo de residuos, lo cual impacta directamente en la cadena de riesgo hospitalario. Es un insumo crítico para políticas de intervención educativa.</t>
  </si>
  <si>
    <t>The 6th R of sustainability: Repurposing operating room waste for community benefit</t>
  </si>
  <si>
    <t>Bae, J. H. et al. (2023). The 6th R of sustainability: Repurposing operating room waste for community benefit. Waste Management.</t>
  </si>
  <si>
    <t>Análisis descriptivo + revisión de prácticas</t>
  </si>
  <si>
    <t>Post-disposición (reaprovechamiento)</t>
  </si>
  <si>
    <t>Estudio de caso y categorización de materiales</t>
  </si>
  <si>
    <t>Hospital pediátrico</t>
  </si>
  <si>
    <t>Identifica materiales descartados en quirófano que pueden ser redirigidos a organizaciones comunitarias</t>
  </si>
  <si>
    <t>Reduce residuos hospitalarios y beneficia a poblaciones vulnerables</t>
  </si>
  <si>
    <t>Requiere gestión logística adicional para su escalamiento</t>
  </si>
  <si>
    <t>Este artículo propone una estrategia creativa de sostenibilidad a través del reaprovechamiento de insumos descartados. Tiene alto potencial replicable, especialmente en hospitales con recursos limitados o enfoque social.</t>
  </si>
  <si>
    <t>The Influence of Pandemic COVID-19 on Hazardous Waste Management from Hospital A in Yogyakarta</t>
  </si>
  <si>
    <t>Wahyuningtyas, N. S. et al. (2021). The Influence of Pandemic COVID-19 on Hazardous Waste Management from Hospital A in Yogyakarta. IOP Conf. Ser.: Earth Environ. Sci. 881 012047.</t>
  </si>
  <si>
    <t>Modelado de dinámica de sistemas</t>
  </si>
  <si>
    <t>Gestión general de residuos peligrosos hospitalarios</t>
  </si>
  <si>
    <t>Simulación basada en dinámica de sistemas con enfoque causal</t>
  </si>
  <si>
    <t>Hospital público</t>
  </si>
  <si>
    <t>La pandemia incrementó los volúmenes de residuos peligrosos, desbordando la capacidad de gestión del hospital</t>
  </si>
  <si>
    <t>El modelo simula escenarios para mejorar planificación hospitalaria ante eventos epidémicos</t>
  </si>
  <si>
    <t>Modelo no validado con datos en tiempo real</t>
  </si>
  <si>
    <t>Este estudio proporciona un enfoque sistémico para simular la gestión de residuos peligrosos durante una pandemia. Su relevancia radica en anticipar cuellos de botella y preparar respuestas estratégicas integradas.</t>
  </si>
  <si>
    <t>Aspen Plus designing and optimizing the hospital wastewater treatment by wet air oxidation method</t>
  </si>
  <si>
    <t>Tager, E. et al. (2022). Aspen Plus designing and optimizing the hospital wastewater treatment by wet air oxidation method. E3S Web Conf. 334, 01051.</t>
  </si>
  <si>
    <t>Simulación de procesos con Aspen Plus</t>
  </si>
  <si>
    <t>Diseño y simulación de planta de tratamiento con software de ingeniería química</t>
  </si>
  <si>
    <t>Líbano</t>
  </si>
  <si>
    <t>Universidad / Ingeniería ambiental</t>
  </si>
  <si>
    <t>El método de oxidación en húmedo reduce eficazmente contaminantes orgánicos</t>
  </si>
  <si>
    <t>Mejora la eficiencia del tratamiento de aguas hospitalarias y la sostenibilidad del sistema</t>
  </si>
  <si>
    <t>Falta de validación operativa en entorno hospitalario real</t>
  </si>
  <si>
    <t>Este artículo aplica herramientas avanzadas de simulación para optimizar un proceso crítico en la cadena de residuos líquidos hospitalarios. Es altamente relevante para instituciones que buscan mejorar su eficiencia ambiental.</t>
  </si>
  <si>
    <t>Medical laboratory waste generation rate, management practices, and associated factors in Addis Ababa, Ethiopia</t>
  </si>
  <si>
    <t>Endris, S. et al. (2021). Medical laboratory waste generation rate, management practices, and associated factors in Addis Ababa, Ethiopia. PLoS ONE, 16(9), e0257289.</t>
  </si>
  <si>
    <t>Encuesta estructurada + análisis de tasas de generación</t>
  </si>
  <si>
    <t>Generación y gestión de residuos de laboratorio</t>
  </si>
  <si>
    <t>Estudio cuantitativo transversal con análisis de correlación</t>
  </si>
  <si>
    <t>Se identificó alta generación de residuos infecciosos y bajo cumplimiento de normas de manejo</t>
  </si>
  <si>
    <t>Necesidad de intervenciones formativas y normativas para el personal de laboratorio</t>
  </si>
  <si>
    <t>No se aplican modelos predictivos ni simulación de mejoras</t>
  </si>
  <si>
    <t>Este estudio aporta datos esenciales sobre una etapa crítica del manejo hospitalario: los laboratorios clínicos. Aporta evidencia cuantitativa para diseñar intervenciones y normativas en contextos de bajo recurso.</t>
  </si>
  <si>
    <t>Targeting repetitive laboratory testing with EHR-embedded predictive decision support: A pre-implementation study</t>
  </si>
  <si>
    <t>Richter, D. et al. (2024). Targeting repetitive laboratory testing with EHR-embedded predictive decision support: A pre-implementation study. Journal of Biomedical Informatics.</t>
  </si>
  <si>
    <t>Sistema predictivo con machine learning (EHR)</t>
  </si>
  <si>
    <t>Reducción de pruebas innecesarias (generación de residuos)</t>
  </si>
  <si>
    <t>Análisis retrospectivo y desarrollo de sistema de apoyo a decisiones</t>
  </si>
  <si>
    <t>Alemania</t>
  </si>
  <si>
    <t>El sistema reduce significativamente la repetición innecesaria de pruebas</t>
  </si>
  <si>
    <t>Disminución de residuos clínicos y uso de recursos</t>
  </si>
  <si>
    <t>Aún no implementado en fase operativa</t>
  </si>
  <si>
    <t>Este artículo conecta inteligencia artificial clínica con reducción de residuos médicos desde la fuente, al evitar pruebas redundantes. Es un ejemplo valioso de cómo las TIC pueden contribuir a la sostenibilidad hospitalaria.</t>
  </si>
  <si>
    <t>Routing Optimisation of Urban Medical Waste Recycling Network considering Differentiated Collection Strategy and Time Windows</t>
  </si>
  <si>
    <t>Autores no especificados. (s.f.). Routing Optimisation of Urban Medical Waste Recycling Network considering Differentiated Collection Strategy and Time Windows.</t>
  </si>
  <si>
    <t>Optimización de ruteo con ventanas de tiempo</t>
  </si>
  <si>
    <t>Recolección diferenciada y reciclaje</t>
  </si>
  <si>
    <t>Modelo matemático de optimización de rutas</t>
  </si>
  <si>
    <t>Optimiza recolección de residuos diferenciados maximizando cobertura y eficiencia</t>
  </si>
  <si>
    <t>Reduce costos operativos y mejora cumplimiento ambiental</t>
  </si>
  <si>
    <t>Dificultades de interpretación por codificación errónea del PDF</t>
  </si>
  <si>
    <t>Pese a dificultades técnicas en la lectura del archivo, se identifica como un estudio altamente pertinente por su enfoque en optimización operativa en la fase de recolección. Debería conservarse para análisis técnico detallado posterior.</t>
  </si>
  <si>
    <t>Self-reported healthcare waste segregation practice and its correlate among healthcare workers in hospitals of Southeast Ethiopia</t>
  </si>
  <si>
    <t>Sahiledengle, B. (s.f.). Self-reported healthcare waste segregation practice and its correlate among healthcare workers in hospitals of Southeast Ethiopia. BMC Health Services Research.</t>
  </si>
  <si>
    <t>Encuestas estructuradas + análisis de regresión</t>
  </si>
  <si>
    <t>Separación en la fuente (generación)</t>
  </si>
  <si>
    <t>Estudio transversal con trabajadores de salud</t>
  </si>
  <si>
    <t>Bajo cumplimiento en segregación adecuada de residuos; factores asociados: formación, supervisión, disponibilidad de insumos</t>
  </si>
  <si>
    <t>Justifica intervenciones educativas y operativas</t>
  </si>
  <si>
    <t>No incluye estimaciones de impacto o simulación</t>
  </si>
  <si>
    <t>Este estudio evidencia deficiencias clave en una etapa crítica del manejo de residuos. Sus resultados son útiles para orientar intervenciones organizacionales en hospitales de bajo recurso.</t>
  </si>
  <si>
    <t>Plasma gasification of medical waste</t>
  </si>
  <si>
    <t>Erdogan, A. A., &amp; Yilmazoglu, M. Z. (s.f.). Plasma gasification of medical waste. Anadolu Plasma Technology Center, Gazi University.</t>
  </si>
  <si>
    <t>Simulación de gasificación por plasma</t>
  </si>
  <si>
    <t>Tratamiento térmico final de residuos</t>
  </si>
  <si>
    <t>Simulación numérica con diferentes tipos de residuos y relaciones estequiométricas</t>
  </si>
  <si>
    <t>Universidad / centro tecnológico</t>
  </si>
  <si>
    <t>El tratamiento por plasma permite una destrucción eficiente de residuos médicos y genera subproductos aprovechables</t>
  </si>
  <si>
    <t>Reducción del volumen de residuos peligrosos y aprovechamiento energético</t>
  </si>
  <si>
    <t>Falta validación empírica con datos operativos reales</t>
  </si>
  <si>
    <t>Este estudio ofrece una solución de tratamiento avanzado mediante gasificación por plasma, útil en contextos con alta generación de residuos hospitalarios. Su modelo cuantitativo puede guiar futuras implementaciones de tecnologías limpias en la etapa de disposición final.</t>
  </si>
  <si>
    <t>The application of GSCM in eliminating healthcare waste: Hospital EDC as an example</t>
  </si>
  <si>
    <t>Chang, H.-C., Wang, M.-C., Liao, H.-C., &amp; Wang, Y.-H. (2023). The application of GSCM in eliminating healthcare waste: Hospital EDC as an example. International Journal of Environmental Research and Public Health.</t>
  </si>
  <si>
    <t>Gestión de la cadena de suministro verde (GSCM) aplicada a hospitales</t>
  </si>
  <si>
    <t>Gestión integral en todas las fases de la cadena</t>
  </si>
  <si>
    <t>Estudio de caso hospitalario con análisis de indicadores ambientales</t>
  </si>
  <si>
    <t>Hospital EDC</t>
  </si>
  <si>
    <t>La implementación de GSCM reduce significativamente el volumen de residuos generados y mejora el cumplimiento ambiental</t>
  </si>
  <si>
    <t>Propuesta práctica replicable de sostenibilidad institucional</t>
  </si>
  <si>
    <t>No incluye modelado predictivo ni simulación</t>
  </si>
  <si>
    <t>Este artículo demuestra la aplicación práctica de la gestión verde en el sector hospitalario, con resultados positivos en reducción de residuos. Es un ejemplo útil de intervención institucional integral para otros centros de salud interesados en sostenibilidad.</t>
  </si>
  <si>
    <t>Fuzzy MCDM model for selection of infectious waste management contractors</t>
  </si>
  <si>
    <t>Thanh, N. V., Hai, N. H., &amp; Lan, N. T. K. (2022). Fuzzy MCDM model for selection of infectious waste management contractors. Computers, Materials &amp; Continua.</t>
  </si>
  <si>
    <t>Modelo MCDM difuso (Técnica de decisión multicriterio)</t>
  </si>
  <si>
    <t>Selección de contratistas de disposición externa</t>
  </si>
  <si>
    <t>Modelo jerárquico con lógica difusa para evaluación de proveedores</t>
  </si>
  <si>
    <t>Vietnam</t>
  </si>
  <si>
    <t>Universidad / sistema hospitalario</t>
  </si>
  <si>
    <t>El modelo permite jerarquizar alternativas de contratistas según criterios ambientales, financieros y técnicos</t>
  </si>
  <si>
    <t>Apoya decisiones estratégicas transparentes y sostenibles</t>
  </si>
  <si>
    <t>No incluye simulación operacional posterior</t>
  </si>
  <si>
    <t>Este artículo presenta una herramienta valiosa para la toma de decisiones estratégicas en la contratación de servicios externos de gestión de residuos. Aporta a la transparencia y sostenibilidad en las fases finales del ciclo de residuos.</t>
  </si>
  <si>
    <t>Fuzzy eco-DSM for treating medical waste</t>
  </si>
  <si>
    <t>Utama, D. N., Rustamaji, E., &amp; Fauziyah, A. (2018). Fuzzy eco-DSM for treating medical waste. IOP Conf. Series: Earth and Environmental Science.</t>
  </si>
  <si>
    <t>Eco-DSM difuso (mapa de decisiones estructuradas)</t>
  </si>
  <si>
    <t>Tratamiento intermedio y final de residuos</t>
  </si>
  <si>
    <t>Modelo conceptual con lógica difusa para mapear decisiones ecológicas</t>
  </si>
  <si>
    <t>Universidad / programa de posgrado en informática</t>
  </si>
  <si>
    <t>Proporciona una estructura lógica para mapear alternativas de tratamiento de residuos</t>
  </si>
  <si>
    <t>Facilita la toma de decisiones sostenibles bajo incertidumbre</t>
  </si>
  <si>
    <t>No incluye datos empíricos ni aplicación real</t>
  </si>
  <si>
    <t>Este modelo teórico aporta una estructura de apoyo a la toma de decisiones en entornos con múltiples alternativas y criterios ambientales. Es útil como base conceptual para desarrollar herramientas aplicadas.</t>
  </si>
  <si>
    <t>Medical waste management in private clinics in Surabaya and factors affecting it</t>
  </si>
  <si>
    <t>Wilujeng, S. A., Damanhuri, E., &amp; Chaerul, M. (2019). Medical waste management in private clinics in Surabaya and factors affecting it. International Journal of GEOMATE.</t>
  </si>
  <si>
    <t>Encuesta y análisis estadístico</t>
  </si>
  <si>
    <t>Gestión general en clínicas privadas</t>
  </si>
  <si>
    <t>Estudio cuantitativo con análisis de factores</t>
  </si>
  <si>
    <t>Identificaron prácticas inadecuadas, baja supervisión y falta de segregación correcta</t>
  </si>
  <si>
    <t>Recomendaciones para mejorar políticas y supervisión en el sector privado</t>
  </si>
  <si>
    <t>No incluye modelado logístico ni herramientas de predicción</t>
  </si>
  <si>
    <t>Este artículo visibiliza las brechas en la gestión de residuos en clínicas privadas, un sector menos regulado. Aporta evidencia útil para extender normativas y formación fuera del sector hospitalario público.</t>
  </si>
  <si>
    <t>Management of solid waste from health services according to the National Solid Waste Policy: A study conducted in the South of Brazil</t>
  </si>
  <si>
    <t>Dias, S. M. et al. (2021). Management of solid waste from health services according to the National Solid Waste Policy: A study conducted in the South of Brazil. Gestão &amp; Produção, 28(4), e5727. https://doi.org/10.1590/1806-9649-2021v28e5727</t>
  </si>
  <si>
    <t>Análisis cualitativo-descriptivo de cumplimiento normativo</t>
  </si>
  <si>
    <t>Manejo integral de residuos hospitalarios</t>
  </si>
  <si>
    <t>Estudio de caso con verificación documental y observación</t>
  </si>
  <si>
    <t>Brasil</t>
  </si>
  <si>
    <t>Identificaron fallas estructurales en la separación, almacenamiento y disposición de residuos según políticas nacionales</t>
  </si>
  <si>
    <t>Recomendaciones normativas y organizacionales</t>
  </si>
  <si>
    <t>No incluye simulación ni herramientas cuantitativas avanzadas</t>
  </si>
  <si>
    <t>Este estudio ofrece un panorama normativo y práctico de la gestión de residuos en hospitales brasileños. Aunque descriptivo, permite identificar brechas operativas y de cumplimiento clave para mejorar sistemas.</t>
  </si>
  <si>
    <t>Healthcare waste management practice and associated factors among private and public hospitals of Bahir Dar city</t>
  </si>
  <si>
    <t>Yismaw, L. et al. (s.f.). Healthcare waste management practice and associated factors among private and public hospitals of Bahir Dar city administration.</t>
  </si>
  <si>
    <t>Encuesta estructurada + análisis bivariado y multivariado</t>
  </si>
  <si>
    <t>Generación y segregación de residuos</t>
  </si>
  <si>
    <t>Estudio transversal comparativo entre hospitales públicos y privados</t>
  </si>
  <si>
    <t>Las prácticas de segregación y disposición son inadecuadas en ambos sectores, con brechas formativas y logísticas</t>
  </si>
  <si>
    <t>Relevancia para implementar programas de mejora continua</t>
  </si>
  <si>
    <t>No incorpora modelos predictivos ni simulación logística</t>
  </si>
  <si>
    <t>El artículo identifica factores clave que afectan la gestión adecuada de residuos hospitalarios en diferentes contextos institucionales. Es útil para guiar políticas diferenciadas y planes de mejora.</t>
  </si>
  <si>
    <t>Serbia</t>
  </si>
  <si>
    <t>Logistic Constraints as a Part of a Sustainable Medical Waste Management System</t>
  </si>
  <si>
    <t>Lukić, R., &amp; Sremac, S. (2016). Logistic Constraints as a Part of a Sustainable Medical Waste Management System. Transportation Research Procedia, 16, 473–482. https://doi.org/10.1016/j.trpro.2016.11.044</t>
  </si>
  <si>
    <t>Análisis logístico y modelado conceptual</t>
  </si>
  <si>
    <t>Transporte y logística de residuos médicos</t>
  </si>
  <si>
    <t>Estudio de caso con enfoque estructural de sostenibilidad</t>
  </si>
  <si>
    <t>Instituto académico de logística</t>
  </si>
  <si>
    <t>La logística deficiente es una de las mayores barreras para la sostenibilidad en el manejo de residuos</t>
  </si>
  <si>
    <t>Propuesta de rediseño estructural logístico y rutas</t>
  </si>
  <si>
    <t>No incluye herramientas computacionales de simulación</t>
  </si>
  <si>
    <t>Este artículo es altamente pertinente para la pregunta de investigación al integrar la dimensión logística como factor clave para la sostenibilidad del sistema de residuos médicos.</t>
  </si>
  <si>
    <t>The creation and monitoring of a network for solid healthcare waste management</t>
  </si>
  <si>
    <t>Maamari, O. et al. (2015). The creation and monitoring of a network for solid healthcare waste management. International Journal of Environment and Waste Management, 15(2).</t>
  </si>
  <si>
    <t>Análisis de red organizacional</t>
  </si>
  <si>
    <t>Gestión interinstitucional y seguimiento de residuos sólidos hospitalarios</t>
  </si>
  <si>
    <t>Estudio de caso con enfoque en implementación y monitoreo de redes</t>
  </si>
  <si>
    <t>Hospitales públicos y privados</t>
  </si>
  <si>
    <t>Creación de una red colaborativa para estandarizar y controlar el manejo de residuos hospitalarios</t>
  </si>
  <si>
    <t>Mejora coordinación institucional, reduce errores y mejora cumplimiento normativo</t>
  </si>
  <si>
    <t>Falta modelado cuantitativo operacional</t>
  </si>
  <si>
    <t>Este artículo es relevante para mostrar cómo la colaboración institucional puede mejorar el control y eficiencia del manejo de residuos. Aunque cualitativo, aporta un modelo replicable para regiones con múltiples actores.</t>
  </si>
  <si>
    <t>Path optimization of medical waste transport routes during COVID-19 using immune-ant colony hybrid algorithm</t>
  </si>
  <si>
    <t>Liu, Z. et al. (2022). Path optimization of medical waste transport routes during COVID-19 using immune-ant colony hybrid algorithm. International Journal of Environmental Research and Public Health.</t>
  </si>
  <si>
    <t>Algoritmo híbrido (colonia de hormigas + sistema inmune artificial)</t>
  </si>
  <si>
    <t>Recolección y transporte de residuos durante emergencia sanitaria</t>
  </si>
  <si>
    <t>Simulación computacional híbrida multiobjetivo</t>
  </si>
  <si>
    <t>Universidad / centro de modelado</t>
  </si>
  <si>
    <t>El modelo propuesto mejora la eficiencia logística en escenarios críticos de salud pública</t>
  </si>
  <si>
    <t>Reducción de tiempos de recolección, aumento de cobertura segura</t>
  </si>
  <si>
    <t>Modelo aún no implementado en campo</t>
  </si>
  <si>
    <t>Este artículo representa un ejemplo robusto de aplicación de técnicas inteligentes para optimizar el transporte de residuos médicos en contextos de alta demanda. Su valor metodológico es significativo.</t>
  </si>
  <si>
    <t>Healthcare Waste Management Practices and Associated Factors in Private Clinics in Addis Ababa, Ethiopia</t>
  </si>
  <si>
    <t>Terefe, B. et al. (2021). Healthcare Waste Management Practices and Associated Factors in Private Clinics in Addis Ababa, Ethiopia. Environmental Health Insights. https://doi.org/10.1177/11786302211073383</t>
  </si>
  <si>
    <t>Encuesta estructurada + análisis multivariado</t>
  </si>
  <si>
    <t>Generación, segregación y disposición inicial</t>
  </si>
  <si>
    <t>Estudio transversal</t>
  </si>
  <si>
    <t>Prácticas inadecuadas de segregación y bajo cumplimiento con regulaciones</t>
  </si>
  <si>
    <t>Fundamenta diseño de intervenciones educativas y regulatorias</t>
  </si>
  <si>
    <t>No integra herramientas de simulación o logística avanzada</t>
  </si>
  <si>
    <t>El artículo contribuye a entender deficiencias estructurales en clínicas privadas. Es útil para planificar políticas de control y programas de mejora sectorial.</t>
  </si>
  <si>
    <t>Development and application of a protocol to assess healthcare waste management</t>
  </si>
  <si>
    <t>Moura, L. de L. et al. (2018). Development and application of a protocol to assess healthcare waste management. Detritus, 4, 157–163. https://doi.org/10.31025/2611-4135/2018.13739</t>
  </si>
  <si>
    <t>Protocolo estructurado de evaluación</t>
  </si>
  <si>
    <t>Auditoría y evaluación integral del sistema</t>
  </si>
  <si>
    <t>Diseño de indicadores y aplicación en hospitales brasileños</t>
  </si>
  <si>
    <t>El protocolo permite identificar deficiencias en todas las etapas del manejo de residuos</t>
  </si>
  <si>
    <t>Aporta a estandarización de auditorías hospitalarias</t>
  </si>
  <si>
    <t>No incluye optimización o simulación operativa</t>
  </si>
  <si>
    <t>Este estudio es relevante por su enfoque en evaluación estructurada. Brinda herramientas prácticas para monitoreo interno de desempeño en gestión de residuos hospitalarios.</t>
  </si>
  <si>
    <t>Virtual reality simulation increases Chinese physicians and lab technicians familiarity and confidence regarding proper clinical wastes segregation/disposal</t>
  </si>
  <si>
    <t>Wu, S.-H. et al. (2021). Virtual reality simulation increases Chinese physicians’ and lab technicians’ familiarity and confidence regarding proper clinical wastes segregation/disposal: a 2-year pilot study. BMJ Simulation &amp; Technology Enhanced Learning, 7(1), 38–40.</t>
  </si>
  <si>
    <t>Simulación en realidad virtual</t>
  </si>
  <si>
    <t>Segregación y disposición inicial de residuos clínicos</t>
  </si>
  <si>
    <t>Estudio piloto con evaluación pre-post sobre conocimientos y confianza</t>
  </si>
  <si>
    <t>Hospitales de formación</t>
  </si>
  <si>
    <t>La simulación en realidad virtual mejora significativamente la familiaridad y confianza en la segregación de residuos</t>
  </si>
  <si>
    <t>Potencial para programas educativos de gran escala</t>
  </si>
  <si>
    <t>Escalabilidad no evaluada, muestra pequeña</t>
  </si>
  <si>
    <t>Este artículo aporta evidencia innovadora sobre cómo la simulación puede ser usada para mejorar prácticas de gestión de residuos clínicos desde la fuente. Muy pertinente para intervenciones educativas.</t>
  </si>
  <si>
    <t>Validation of autoclave protocols for successful decontamination of Category A medical waste</t>
  </si>
  <si>
    <t>Rutala, W. A. et al. (2016). Validation of autoclave protocols for successful decontamination of Category A medical waste generated from care of patients with serious communicable diseases. Journal of Clinical Microbiology, 54(2), 492–495.</t>
  </si>
  <si>
    <t>Ensayos microbiológicos y validación de protocolos</t>
  </si>
  <si>
    <t>Descontaminación final de residuos infecciosos de alto riesgo</t>
  </si>
  <si>
    <t>Pruebas de esterilización con monitoreo biológico y químico</t>
  </si>
  <si>
    <t>Laboratorios clínicos de alta bioseguridad</t>
  </si>
  <si>
    <t>Protocolos de autoclave validados con éxito para residuos tipo A (alta peligrosidad)</t>
  </si>
  <si>
    <t>Seguridad en el manejo de residuos infecciosos altamente patógenos</t>
  </si>
  <si>
    <t>No integra cadena logística previa ni simulaciones de flujo</t>
  </si>
  <si>
    <t>El artículo es altamente relevante en contextos de alto riesgo biológico, al validar técnicamente procesos de descontaminación seguros para residuos extremadamente peligrosos.</t>
  </si>
  <si>
    <t>SCOPUS</t>
  </si>
  <si>
    <t>Más información sobre la herramienta</t>
  </si>
  <si>
    <t>Oportunidades de investigación futura</t>
  </si>
  <si>
    <t>Validar el modelo en entornos reales postpandemia y adaptarlo a regiones con recursos limitados o normativa ambiental diferente.</t>
  </si>
  <si>
    <t>Modelo de programación lineal entera mixta (MILP) multiobjetivo que considera costos operativos, riesgos ambientales y la capacidad de instalaciones de tratamiento. Utiliza una estructura determinista, aplicada al sistema hospitalario en el contexto de pandemia. Incluye restricciones de capacidad y flujo logístico.</t>
  </si>
  <si>
    <t>Modelo matemático de red logística inversa con múltiples instalaciones generadoras y centros de tratamiento. Incluye variables de flujo, costos fijos y variables, y tiempos de recolección. Resuelto mediante algoritmos de optimización clásica considerando cooperación institucional. De naturaleza determinística y estática.</t>
  </si>
  <si>
    <t>Modelo de optimización MILP multiobjetivo que integra minimización de costos, riesgo de transporte y emisiones contaminantes. El diseño contempla diferentes tipos de residuos (peligrosos, reciclables), flujos logísticos bidireccionales y ubicación óptima de instalaciones. Resuelto con software CPLEX bajo un enfoque de economía circular.</t>
  </si>
  <si>
    <t>Marco de evaluación multicriterio basado en literatura y estudios de caso. Se clasifican indicadores clave (KPIs) en categorías como desempeño operativo, ambiental y económico. Aunque no se implementa en modelo computacional, el enfoque permite construir un sistema de monitoreo estructurado con fines comparativos y estratégicos.</t>
  </si>
  <si>
    <t>Aplicación en otros escenarios de emergencia sanitaria y evaluación de su factibilidad en países con sistemas fragmentados.</t>
  </si>
  <si>
    <t>Validación piloto del modelo en instituciones reales; análisis de aceptación institucional del rediseño logístico.</t>
  </si>
  <si>
    <t>Desarrollar plataformas digitales que integren los KPIs como paneles de control para hospitales; aplicación comparativa en múltiples contextos.</t>
  </si>
  <si>
    <t>Uso de métricas de volumen, segregación y disposición en hospitales durante la pandemia. Los datos se analizaron mediante estadística descriptiva. No se aplicaron modelos matemáticos o algoritmos de optimización.</t>
  </si>
  <si>
    <t>Se modelan flujos de materiales aplicando principios de economía circular, combinando indicadores ambientales, energéticos y económicos. No incluye simulación matemática ni algoritmos, pero establece una estructura lógica para decisiones sostenibles.</t>
  </si>
  <si>
    <t>Se utiliza un modelo de decisión multicriterio (MCDM) IF-TOPSIS para evaluar el desempeño de hospitales en la gestión de residuos. Considera criterios como riesgo, eficiencia y cumplimiento regulatorio, ponderados bajo lógica difusa con funciones de pertenencia y no pertenencia.</t>
  </si>
  <si>
    <t>Se emplean encuestas y recolección de datos de campo para estimar volúmenes generados, tipos de residuos y prácticas de disposición. El análisis es descriptivo y no se integra un modelo predictivo o de optimización.</t>
  </si>
  <si>
    <t>Combina un enfoque de aprendizaje por refuerzo profundo (Deep Q-Network) con algoritmos evolutivos (como algoritmo genético y colonia de hormigas) para resolver problemas dinámicos de ruteo de vehículos bajo incertidumbre de demanda y tiempos. Se entrena sobre datos simulados y reales.</t>
  </si>
  <si>
    <t>Diseñar simulaciones de escenarios post-pandemia para prevenir colapsos en el sistema de residuos hospitalarios.</t>
  </si>
  <si>
    <t>Integrar modelos computacionales que simulen la circularidad de insumos médicos y su efecto en reducción de residuos.</t>
  </si>
  <si>
    <t>Ampliar el modelo a redes regionales de salud y combinarlo con herramientas logísticas de optimización.</t>
  </si>
  <si>
    <t>Diseñar modelos adaptativos de recolección y tratamiento para zonas rurales con baja infraestructura.</t>
  </si>
  <si>
    <t>Prueba piloto en ciudades intermedias; integración con sistemas de monitoreo en tiempo real.</t>
  </si>
  <si>
    <t>Recolección de datos empíricos sobre volúmenes de residuos, prácticas de segregación y disposición. Análisis estadístico básico con medidas de tendencia central. No se aplicaron modelos matemáticos ni herramientas de simulación o predicción.</t>
  </si>
  <si>
    <t>Modelo de programación lineal entera mixta (MILP) que optimiza simultáneamente la ubicación de instalaciones y las rutas de transporte. Considera múltiples tipos de residuos, capacidad de tratamiento, riesgo de exposición y costos logísticos. Resuelto con software GAMS.</t>
  </si>
  <si>
    <t>Uso de cuestionarios para evaluar nivel de conocimiento, actitud y prácticas. Análisis estadístico descriptivo complementado con entrevistas cualitativas. Sin aplicación de modelos predictivos ni simulación.</t>
  </si>
  <si>
    <t>Identifica y analiza enfoques de simulación aplicados al manejo de residuos hospitalarios (como simulación de eventos discretos y dinámica de sistemas). No desarrolla un modelo propio, pero categoriza metodologías por etapa de la cadena y nivel tecnológico.</t>
  </si>
  <si>
    <t>Modelo de simulación computacional basado en eventos discretos para analizar escenarios de mezcla versus clasificación previa de residuos. Evalúa volumen total, eficiencia de transporte y capacidad de tratamiento en función del tipo de estrategia adoptada.</t>
  </si>
  <si>
    <t>Desarrollar modelos predictivos o sistemas de alerta para zonas urbanas con alta densidad hospitalaria.</t>
  </si>
  <si>
    <t>Aplicación piloto en entornos urbanos reales para validar beneficios en eficiencia y sostenibilidad.</t>
  </si>
  <si>
    <t>Desarrollar modelos de evaluación de impacto de la formación sobre indicadores logísticos y de cumplimiento ambiental.</t>
  </si>
  <si>
    <t>Desarrollar simulaciones integradas aplicadas a escenarios reales con tecnologías emergentes (IoT, sensores, automatización).</t>
  </si>
  <si>
    <t>Validar el modelo en instituciones reales y medir impactos en tiempo real y costos operativos.</t>
  </si>
  <si>
    <t>Modelo híbrido que combina la dinámica SEIR (susceptible-expuesto-infectado-recuperado) con teoría de juegos evolutiva para simular la evolución del comportamiento de actores en la gestión de residuos durante crisis sanitarias. El modelo considera estrategias de cumplimiento versus evasión, con pagos asociados a costos, riesgos y políticas públicas.</t>
  </si>
  <si>
    <t>Modelo estructurado de factores PESTEL (políticos, económicos, sociales, tecnológicos, ecológicos y legales), jerarquizados mediante lógica difusa y método DEMATEL para establecer relaciones de influencia y dependencia entre dimensiones.</t>
  </si>
  <si>
    <t>Instrumento tipo KAP aplicado a trabajadores de salud. Se utilizó análisis estadístico descriptivo y pruebas de significancia (Chi-cuadrado) para explorar asociaciones entre variables sociodemográficas y prácticas de gestión.</t>
  </si>
  <si>
    <t>Se utiliza AHP (Analytic Hierarchy Process) difuso para ponderar criterios de sostenibilidad, seguido por el método VIKOR para clasificar alternativas de tratamiento. El modelo considera incertidumbre mediante lógica difusa triangular.</t>
  </si>
  <si>
    <t>Modelo de programación matemática que minimiza el tiempo y costo de recolección considerando restricciones de capacidad, zonas de riesgo y demanda variable. Implementado mediante software de optimización exacta.</t>
  </si>
  <si>
    <t>Simular distintos escenarios políticos con datos reales y adaptar el modelo a otros sectores sanitarios.</t>
  </si>
  <si>
    <t>Integrar el marco con herramientas de simulación logística y toma de decisiones operativa.</t>
  </si>
  <si>
    <t>Medir el efecto de intervenciones educativas en la reducción de volumen o riesgos del sistema de residuos.</t>
  </si>
  <si>
    <t>Vincular el modelo a sistemas computacionales de simulación o análisis de ciclo de vida.</t>
  </si>
  <si>
    <t>Desarrollar herramientas digitales que integren este modelo con GPS y datos en tiempo real para mayor eficiencia.</t>
  </si>
  <si>
    <t>Modelo matemático que integra incertidumbre en solicitudes de recolección y riesgo de almacenamiento temporal. Utiliza programación estocástica y heurísticas adaptativas para resolver el problema de ruteo dinámico bajo múltiples restricciones (capacidad, tiempo, riesgo).</t>
  </si>
  <si>
    <t>El estudio propone un marco conceptual de factores que afectan la adopción de blockchain para trazabilidad de residuos. Emplea cuestionarios y análisis de factores para determinar barreras y oportunidades tecnológicas.</t>
  </si>
  <si>
    <t>Primera etapa: modelo ARIMA para predecir generación futura de residuos infecciosos. Segunda etapa: programación lineal para optimizar rutas de transporte basadas en pronóstico. Enfoque híbrido y dinámico aplicado a escenarios COVID-19.</t>
  </si>
  <si>
    <t>Se utilizó una metodología de retrospección-simulación-revisión para proyectar generación de residuos en escenarios de desastre, validando con datos reales y simulando variaciones según tipo de ayuda desplegada.</t>
  </si>
  <si>
    <t>Se utilizaron métricas de residuos por procedimiento, con observación directa y registro categorizado. Análisis de eficiencia operativa para identificar puntos de generación innecesaria y rediseñar protocolos de empaque, uso de materiales y disposición.</t>
  </si>
  <si>
    <t>Desarrollar versiones operativas conectadas a plataformas IoT en tiempo real.</t>
  </si>
  <si>
    <t>Desarrollar prototipos funcionales e integrar blockchain a plataformas reales de monitoreo de residuos.</t>
  </si>
  <si>
    <t>Ampliar el modelo con redes neuronales y datos en tiempo real para mayor precisión en escenarios críticos.</t>
  </si>
  <si>
    <t>Desarrollar modelos logísticos para escenarios multidesastre con adaptación rápida de estrategias.</t>
  </si>
  <si>
    <t>Desarrollar simulaciones de flujo de residuos pre y post intervención para optimizar diseño de quirófanos.</t>
  </si>
  <si>
    <t>Recolección sistemática de datos sobre residuos generados en procedimientos de inyecciones intravítreas. Se emplea análisis descriptivo de volúmenes, tipos de residuos y frecuencia por paciente.</t>
  </si>
  <si>
    <t>Modelo de simulación basado en eventos discretos que representa la cadena municipal de residuos durante una pandemia. La optimización se realiza con un algoritmo genético para minimizar costos de transporte, riesgo de contagio y tiempos de recolección.</t>
  </si>
  <si>
    <t>Modelo de toma de decisiones grupal usando conjuntos difusos intuicionistas para ponderar criterios y seleccionar alternativas en diseño de cadenas reversas. Integra expertos múltiples, incertidumbre lingüística y compatibilidad con restricciones operativas.</t>
  </si>
  <si>
    <t>Modelo matemático que minimiza simultáneamente el costo logístico y la probabilidad de contaminación cruzada por residuos. Incluye variables aleatorias sobre emisiones y contaminación, resuelto con algoritmo evolutivo multiobjetivo (NSGA-II).</t>
  </si>
  <si>
    <t>Modelo matemático basado en programación lineal entera que optimiza rutas de vehículos considerando ventanas de tiempo, capacidades, tipo de residuos y costos. Se usaron técnicas exactas y validación con datos simulados.</t>
  </si>
  <si>
    <t>Evaluar impacto de rediseños en reducción de volumen o peso de residuos por procedimiento.</t>
  </si>
  <si>
    <t>Ampliar el modelo con redes neuronales y escenarios de múltiples pandemias.</t>
  </si>
  <si>
    <t>Desarrollar herramientas digitales basadas en este modelo para aplicación directa en entornos hospitalarios.</t>
  </si>
  <si>
    <t>Implementación piloto en hospitales grandes con seguimiento en tiempo real de variables críticas.</t>
  </si>
  <si>
    <t>Incorporar escenarios dinámicos y planificación bajo incertidumbre para entornos urbanos reales.</t>
  </si>
  <si>
    <t>Modelo matemático de programación lineal entera mixta con múltiples objetivos: minimización de costos, emisiones contaminantes y riesgos. Considera restricciones de capacidad, distancia, demanda y tipos de residuos dentales. Resuelto con algoritmos evolutivos (NSGA-II).</t>
  </si>
  <si>
    <t>Combinación de análisis de ciclo de vida (ACV) para estimar impactos ambientales de insumos quirúrgicos y encuesta estructurada para caracterizar variabilidad en uso. Se cuantifican emisiones, residuos y costos asociados a prácticas quirúrgicas distintas.</t>
  </si>
  <si>
    <t>Evaluación de los costos directos generados por errores en la fase preanalítica (muestras mal recolectadas, etiquetadas o conservadas). Análisis descriptivo sobre gran volumen de datos hospitalarios. Se estiman costos por repetición de pruebas, insumos desperdiciados y tiempos.</t>
  </si>
  <si>
    <t>Adaptación del modelo a clínicas pequeñas en zonas urbanas densas; integración con sistemas IoT para monitoreo.</t>
  </si>
  <si>
    <t>Diseñar modelos de intervención para reducir la variabilidad clínica y simular su impacto logístico y ambiental.</t>
  </si>
  <si>
    <t>Diseñar sistemas de detección temprana de errores preanalíticos para prevenir generación innecesaria de residuos.</t>
  </si>
  <si>
    <t>Se aplicó un análisis de ciclo de vida para cuantificar la huella de carbono asociada a insumos quirúrgicos y prácticas hospitalarias. Se utilizaron inventarios ambientales y software especializado para estimar emisiones asociadas al quirófano.</t>
  </si>
  <si>
    <t>Modelo matemático que simula la conversión de residuos orgánicos hospitalarios en biomasa de insectos (larvas de mosca soldado negra). Se consideraron parámetros como temperatura, tiempo, humedad, tasa de conversión y residuos generados.</t>
  </si>
  <si>
    <t>Aplicación de encuestas estructuradas para evaluar conocimientos, actitudes y prácticas (KAP). Se utilizó análisis de regresión logística para identificar factores asociados al cumplimiento de normas de gestión de residuos.</t>
  </si>
  <si>
    <t>No se aplican herramientas cuantitativas. Estudio basado en entrevistas semiestructuradas a actores clave para identificar barreras y facilitadores del reprocesamiento de dispositivos médicos.</t>
  </si>
  <si>
    <t>Encuesta estructurada a médicos de clínicas privadas complementada con entrevistas abiertas. Se exploraron prácticas, percepciones y medidas para evitar desperdicio de medicamentos. Se aplicaron estadísticas descriptivas simples.</t>
  </si>
  <si>
    <t>Integrar resultados ACV con modelos logísticos para rediseño de flujos hospitalarios sostenibles.</t>
  </si>
  <si>
    <t>Escalar modelos a nivel hospitalario completo y evaluar beneficios económicos y sanitarios.</t>
  </si>
  <si>
    <t>Simular reducción de residuos en función del cambio de conducta post-capacitación.</t>
  </si>
  <si>
    <t>Cuantificar impacto económico y ambiental del reprocesamiento escalado.</t>
  </si>
  <si>
    <t>Diseñar simulaciones de reducción de desperdicio a partir de estrategias de intervención educativa.</t>
  </si>
  <si>
    <t>Se utilizó una encuesta estructurada aplicada al personal de salud para evaluar conocimientos, percepciones y prácticas. Se emplearon análisis estadísticos descriptivos y pruebas de asociación bivariadas entre variables sociodemográficas y prácticas.</t>
  </si>
  <si>
    <t>Cuantificación de residuos reutilizables generados en quirófano, seguida de descripción cualitativa del proceso de recolección, clasificación y distribución comunitaria. Se utilizaron métricas de volumen, tipo de residuo y beneficios sociales generados.</t>
  </si>
  <si>
    <t>Cuantificación de residuos peligrosos generados antes y durante la pandemia COVID-19, complementado con entrevistas para identificar cambios en la gestión. Enfoque descriptivo-comparativo de volúmenes y percepción institucional.</t>
  </si>
  <si>
    <t>Modelo de simulación en Aspen Plus para diseño y optimización del tratamiento de aguas residuales hospitalarias mediante oxidación húmeda. Se consideraron variables como presión, temperatura, tiempo de residencia y conversión química.</t>
  </si>
  <si>
    <t>Medición del volumen de residuos generados por laboratorios médicos, complementado con encuesta estructurada. Se usó regresión logística para determinar factores asociados a una gestión adecuada.</t>
  </si>
  <si>
    <t>Simular reducción de residuos con mejoras en formación del personal sanitario.</t>
  </si>
  <si>
    <t>Modelar redes de redistribución y simulación del impacto ambiental de la reutilización estructurada.</t>
  </si>
  <si>
    <t>Simular escenarios de resiliencia en manejo de residuos en condiciones de emergencia sanitaria.</t>
  </si>
  <si>
    <t>Validación piloto en instalaciones reales y evaluación económica completa del proceso.</t>
  </si>
  <si>
    <t>Evaluar impacto ambiental y costos evitables mediante modelos predictivos.</t>
  </si>
  <si>
    <t>Desarrollo de un modelo predictivo basado en machine learning para detectar pruebas de laboratorio repetitivas. El modelo se integró al sistema EHR para análisis pre-implementación, estimando impacto en volumen de pruebas y generación de residuos indirectos.</t>
  </si>
  <si>
    <t>Modelo matemático para optimización de rutas de recolección diferenciada de residuos médicos. Considera distintos tipos de residuos, ventanas de tiempo, capacidades vehiculares y objetivos múltiples (costos, tiempo, balance de carga).</t>
  </si>
  <si>
    <t>Evaluación de prácticas de segregación a través de cuestionarios auto-reportados. Se aplicó análisis de regresión logística para identificar factores asociados como nivel educativo, formación previa y disponibilidad de recursos.</t>
  </si>
  <si>
    <t>Modelo termoquímico que simula el proceso de gasificación de residuos médicos por plasma. Evalúa temperaturas, composición de gases, eficiencia energética y volumen de residuos sólidos residuales. Se utilizaron simuladores industriales de procesos.</t>
  </si>
  <si>
    <t>Evaluar el impacto real post-implementación y simular escenarios de escalabilidad institucional.</t>
  </si>
  <si>
    <t>Desarrollar plataformas digitales para la toma de decisiones operativas en tiempo real basadas en este modelo.</t>
  </si>
  <si>
    <t>Simular el impacto de programas de formación sobre volumen y tipo de residuos correctamente segregados.</t>
  </si>
  <si>
    <t>Estudios de factibilidad económica y comparación con incineración convencional en contextos hospitalarios.</t>
  </si>
  <si>
    <t>Se aplicó un enfoque integral de GSCM con indicadores cuantitativos para evaluar reducción de residuos, eficiencia de recursos y desempeño ambiental. Incluye análisis de flujos internos, compras verdes, prácticas de reciclaje y KPIs sostenibles.</t>
  </si>
  <si>
    <t>Se utilizó un modelo de toma de decisiones multicriterio con lógica difusa para seleccionar contratistas de gestión de residuos infecciosos. Criterios incluyen experiencia, costos, cumplimiento ambiental, capacidad técnica y tiempo de respuesta.</t>
  </si>
  <si>
    <t>Sistema de soporte a decisiones basado en matrices de selección con lógica difusa, aplicado al tratamiento de residuos médicos. Integra criterios ambientales, tecnológicos, de costos y de riesgo. Permite priorizar alternativas tecnológicas.</t>
  </si>
  <si>
    <t>Estudio cuantitativo con encuestas aplicadas a personal administrativo y médico. Se emplearon análisis bivariados y multivariados para determinar factores que afectan la calidad del manejo de residuos médicos en clínicas privadas.</t>
  </si>
  <si>
    <t>Evaluación cuantitativa del grado de cumplimiento con la Política Nacional de Residuos Sólidos mediante auditorías y cuestionarios. Se midieron variables como segregación, transporte interno, documentación, señalización y almacenamiento.</t>
  </si>
  <si>
    <t>Adaptación del modelo a hospitales de menor escala y evaluación comparativa internacional.</t>
  </si>
  <si>
    <t>Desarrollar plataformas digitales para selección dinámica de contratistas usando lógica difusa.</t>
  </si>
  <si>
    <t>Validar el modelo con casos reales y desarrollar aplicaciones web para su uso operativo.</t>
  </si>
  <si>
    <t>Desarrollar simulaciones de escenarios de mejora en clínicas privadas.</t>
  </si>
  <si>
    <t>Diseñar modelos de impacto regulatorio vinculando cumplimiento con resultados ambientales.</t>
  </si>
  <si>
    <t>Estudio transversal con encuestas aplicadas a personal de salud. Se utilizaron análisis bivariados y regresión logística para identificar factores asociados a buenas prácticas de gestión de residuos en hospitales públicos y privados.</t>
  </si>
  <si>
    <t>Identificación y cuantificación de restricciones logísticas (espacio, vehículos, horarios) en el transporte interno y externo de residuos médicos. Se evaluaron datos operativos y se estimaron cuellos de botella en el sistema.</t>
  </si>
  <si>
    <t>Diseño e implementación de una red interinstitucional de gestión de residuos sólidos en salud. Se establecieron KPIs ambientales (volumen reciclado, residuos peligrosos tratados), económicos (costos de transporte) y operativos (frecuencia de recolección).</t>
  </si>
  <si>
    <t>Modelo computacional híbrido que combina algoritmos evolutivos inmunológicos y de colonia de hormigas para optimizar rutas de recolección y transporte de residuos infecciosos en pandemia. Considera ventanas de tiempo, capacidad vehicular y urgencia.</t>
  </si>
  <si>
    <t>Encuesta a personal de clínicas privadas sobre prácticas de gestión, conocimientos y actitudes. Se aplicó regresión logística para identificar factores que influyen en el cumplimiento de normas de segregación y disposición.</t>
  </si>
  <si>
    <t>Simular escenarios comparativos de intervención en hospitales públicos vs. privados.</t>
  </si>
  <si>
    <t>Aplicar modelos de optimización logística en tiempo real para mitigar restricciones identificadas.</t>
  </si>
  <si>
    <t>Simular expansión de redes intermunicipales y sus beneficios ambientales y económicos.</t>
  </si>
  <si>
    <t>Validación piloto y diseño de software operativo con visualización de rutas en tiempo real.</t>
  </si>
  <si>
    <t>Simular el impacto de programas de mejora en cumplimiento y generación de residuos.</t>
  </si>
  <si>
    <t>Se desarrolló un protocolo de evaluación estructurado con indicadores cuantificables para medir el desempeño de hospitales en gestión de residuos. Se aplicaron escalas numéricas a ítems sobre segregación, almacenamiento, transporte y tratamiento.</t>
  </si>
  <si>
    <t>Se desarrolló un programa de realidad virtual (VR) para entrenar personal médico en prácticas adecuadas de segregación de residuos clínicos. Se aplicaron encuestas antes y después del entrenamiento para medir cambios en familiaridad y confianza.</t>
  </si>
  <si>
    <t>Estudio de validación experimental de protocolos de autoclave para residuos altamente peligrosos (Categoría A). Se midieron temperaturas, presión, tiempos y uso de indicadores biológicos para confirmar descontaminación efectiva.</t>
  </si>
  <si>
    <t>Ampliar el protocolo incluyendo métricas ambientales y de costos para una visión integral.</t>
  </si>
  <si>
    <t>Evaluar impacto sostenido de VR en la práctica real e integración con plataformas hospitalarias.</t>
  </si>
  <si>
    <t>Adaptación de protocolos para contextos rurales y validación en campo con residuos reales.</t>
  </si>
  <si>
    <t>Chemotherapy supply chain safety: current data from public oncology centers in Morocco</t>
  </si>
  <si>
    <t>Ouasrhir, A., Rahhali, R., &amp; Boukhatem, N. (2019). Chemotherapy supply chain safety: current data from public oncology centers in Morocco. *European Journal of Oncology Pharmacy*, 2(3), e14. https://doi.org/10.1097/OP9.0000000000000014</t>
  </si>
  <si>
    <t>Encuesta estructurada + análisis descriptivo de cumplimiento en cadena de suministro</t>
  </si>
  <si>
    <t>Se aplicó una encuesta anónima estructurada a 12 centros oncológicos públicos en Marruecos. Evaluó 4 fases: recepción y almacenamiento de fármacos, validación farmacéutica, administración de quimioterapia y gestión de residuos. Se analizaron porcentajes de cumplimiento e infraestructura usando Excel.</t>
  </si>
  <si>
    <t>Cadena de suministro oncológica completa (desde recepción hasta disposición final)</t>
  </si>
  <si>
    <t>Estudio descriptivo observacional con encuesta</t>
  </si>
  <si>
    <t>Marruecos</t>
  </si>
  <si>
    <t>Centros oncológicos públicos (hospitales universitarios y regionales)</t>
  </si>
  <si>
    <t>Alta tasa de centralización de compuestos, uso frecuente de cabinas de flujo laminar. Bajo nivel de digitalización de protocolos, falta de formación en recepción y eliminación. Todos los centros subcontratan la gestión de residuos.</t>
  </si>
  <si>
    <t>Estandarización progresiva del proceso de quimioterapia; mejora en calidad del tratamiento y reducción de riesgos ocupacionales</t>
  </si>
  <si>
    <t>Falta de digitalización, carencia de datos clínicos en protocolos, y debilidad en formación del personal para manejo de excretas</t>
  </si>
  <si>
    <t>Evaluar impacto ambiental de los protocolos actuales, y simular escenarios de mejora en digitalización y capacitación.</t>
  </si>
  <si>
    <t>Proporciona datos relevantes sobre la seguridad operativa en centros oncológicos públicos, útil para reforzar puntos críticos en la cadena de suministro.</t>
  </si>
  <si>
    <t>G1 - MODELOS DE OPTIMIZACIÓN LOGISTICA</t>
  </si>
  <si>
    <t>G4 - ANALISIS DESCRIPTIVO Y NORMATIVO</t>
  </si>
  <si>
    <t>G3 - EVALUACIÓN MULTICRITERIO Y FUZZY LOGIC</t>
  </si>
  <si>
    <t>G2 - SIMULACION APLICADA A GESTION DE RESIDUOS</t>
  </si>
  <si>
    <t>G5 - APLICACIONES ESPECIFICAS A FORMACIÓN EVALUACIÓN CLINICA</t>
  </si>
  <si>
    <t>Govindan, Nosrati-Abarghooee, Nasiri, &amp; Jolai, 2022</t>
  </si>
  <si>
    <t>Ferreira, Ramos, Ferreira, &amp; Ferreira, 2025</t>
  </si>
  <si>
    <t>Fakhrzad &amp; Verma, 2025</t>
  </si>
  <si>
    <t>Canadá</t>
  </si>
  <si>
    <t>Korkut, 2022</t>
  </si>
  <si>
    <t>Bhat, Bhat, &amp; Chougule, 2024</t>
  </si>
  <si>
    <t>(Khallaf, Abd-El Rouf, Algarni, Hadhoud, &amp; Kafafy, 2025</t>
  </si>
  <si>
    <t>Egipto</t>
  </si>
  <si>
    <t>Hassan, Ahmed, Rahman, &amp; Biswas, 2008</t>
  </si>
  <si>
    <t>Aksu &amp; Kaya, 2021</t>
  </si>
  <si>
    <t>Islam, Rafi, &amp; Hasan, 2025</t>
  </si>
  <si>
    <t>Sahoo, Pillai, &amp; Sahoo, 2024</t>
  </si>
  <si>
    <t>Shumon, Uddin, &amp; Rahman, 2020</t>
  </si>
  <si>
    <t>Xin, Chen, Sagir, &amp; Zhang, 2023</t>
  </si>
  <si>
    <t>Zhang, Wu, Tian, &amp; Wang, 2016</t>
  </si>
  <si>
    <t>Cameron, Vo, Emerson, &amp; Emerson, 2021</t>
  </si>
  <si>
    <t>Ghasemi, Goli, Goodarzian, &amp; Ehmke, 2025</t>
  </si>
  <si>
    <t>Tirkolaee, Mardani, Dashtian, Soltanzadeh, &amp; Weber, 2022</t>
  </si>
  <si>
    <t>Nikzamir &amp; Baradaran, 2020</t>
  </si>
  <si>
    <t>Wu, Tao, &amp; Yang, 2020</t>
  </si>
  <si>
    <t>Baxter, Yoon, &amp; Chung, 2021</t>
  </si>
  <si>
    <t>Liu, Li, Chen, Zhao, Yue, &amp; Wu, 2020</t>
  </si>
  <si>
    <t>Prasetiyo, Sholihah, Aulanni’am, &amp; Riniwati, 2024</t>
  </si>
  <si>
    <t>Gao, Li, Wu, Lyu, Tan, &amp; Jin, 2021</t>
  </si>
  <si>
    <t>Sahiledengle, 2019</t>
  </si>
  <si>
    <t>Erdogan &amp; Yilmazoglu, 2021</t>
  </si>
  <si>
    <t>Assemu, Tafere, Gelaw, &amp; Bantie, 2020</t>
  </si>
  <si>
    <t>W1</t>
  </si>
  <si>
    <t>W2</t>
  </si>
  <si>
    <t>W3</t>
  </si>
  <si>
    <t>W4</t>
  </si>
  <si>
    <t>W5</t>
  </si>
  <si>
    <t>W6</t>
  </si>
  <si>
    <t>W7</t>
  </si>
  <si>
    <t>W8</t>
  </si>
  <si>
    <t>W9</t>
  </si>
  <si>
    <t>W10</t>
  </si>
  <si>
    <t>W12</t>
  </si>
  <si>
    <t>W13</t>
  </si>
  <si>
    <t>W14</t>
  </si>
  <si>
    <t>W15</t>
  </si>
  <si>
    <t>W16</t>
  </si>
  <si>
    <t>W17</t>
  </si>
  <si>
    <t>W18</t>
  </si>
  <si>
    <t>W19</t>
  </si>
  <si>
    <t>W20</t>
  </si>
  <si>
    <t>W21</t>
  </si>
  <si>
    <t>W22</t>
  </si>
  <si>
    <t>W23</t>
  </si>
  <si>
    <t>W24</t>
  </si>
  <si>
    <t>W25</t>
  </si>
  <si>
    <t>W26</t>
  </si>
  <si>
    <t>W27</t>
  </si>
  <si>
    <t>W28</t>
  </si>
  <si>
    <t>W29</t>
  </si>
  <si>
    <t>W30</t>
  </si>
  <si>
    <t>W31</t>
  </si>
  <si>
    <t>W32</t>
  </si>
  <si>
    <t>W11</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</si>
  <si>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</si>
  <si>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</si>
  <si>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</si>
  <si>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</si>
  <si>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</si>
  <si>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</si>
  <si>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</si>
  <si>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</si>
  <si>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</si>
  <si>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</si>
  <si>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</si>
  <si>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</si>
  <si>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</si>
  <si>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</si>
  <si>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</si>
  <si>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</si>
  <si>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</si>
  <si>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</si>
  <si>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</si>
  <si>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</si>
  <si>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</si>
  <si>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</si>
  <si>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</si>
  <si>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</si>
  <si>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</si>
  <si>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</si>
  <si>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</si>
  <si>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</si>
  <si>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No. Articulo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</si>
</sst>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9">
    <xf numFmtId="0" fontId="0" fillId="0" borderId="0" xfId="0"/>
    <xf numFmtId="0" fontId="1" fillId="0" borderId="1" xfId="0" applyFont="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0" fontId="1" fillId="0" borderId="1" xfId="0" applyFont="1" applyBorder="1" applyAlignment="1">
      <alignment horizontal="center" vertical="top" wrapText="1"/>
    </xf>
    <xf numFmtId="0" fontId="0" fillId="0" borderId="0" xfId="0" applyAlignment="1">
      <alignment horizontal="left" vertical="center" wrapText="1"/>
    </xf>
    <xf numFmtId="0" fontId="0" fillId="0" borderId="2" xfId="0" applyBorder="1" applyAlignment="1">
      <alignment horizontal="center" vertical="center"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A102D-7C5A-43DC-B60D-EF92FC6F5CF5}">
  <dimension ref="A1:O62"/>
  <sheetViews>
    <sheetView tabSelected="1" topLeftCell="A62" workbookViewId="0">
      <selection activeCell="A2" sqref="A2:E62"/>
    </sheetView>
  </sheetViews>
  <sheetFormatPr baseColWidth="10" defaultRowHeight="15" x14ac:dyDescent="0.25"/>
  <cols>
    <col min="1" max="2" width="28.5703125" customWidth="1"/>
    <col min="3" max="3" width="28.28515625" customWidth="1"/>
    <col min="4" max="4" width="29.5703125" customWidth="1"/>
    <col min="5" max="5" width="40" customWidth="1"/>
    <col min="6" max="6" width="39.140625"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A1" s="8" t="s">
        <v>0</v>
      </c>
      <c r="B1" s="8"/>
      <c r="C1" s="8"/>
      <c r="D1" s="8"/>
      <c r="E1" s="8"/>
      <c r="F1" s="8"/>
      <c r="G1" s="8"/>
      <c r="H1" s="8"/>
      <c r="I1" s="8"/>
      <c r="J1" s="8"/>
      <c r="K1" s="8"/>
      <c r="L1" s="8"/>
      <c r="M1" s="8"/>
      <c r="N1" s="8"/>
      <c r="O1" s="8"/>
    </row>
    <row r="2" spans="1:15" x14ac:dyDescent="0.25">
      <c r="A2" s="1" t="s">
        <v>1</v>
      </c>
      <c r="B2" s="1" t="s">
        <v>838</v>
      </c>
      <c r="C2" s="1" t="s">
        <v>2</v>
      </c>
      <c r="D2" s="1" t="s">
        <v>3</v>
      </c>
      <c r="E2" s="1" t="s">
        <v>613</v>
      </c>
      <c r="F2" s="1" t="s">
        <v>4</v>
      </c>
      <c r="G2" s="1" t="s">
        <v>5</v>
      </c>
      <c r="H2" s="1" t="s">
        <v>6</v>
      </c>
      <c r="I2" s="1" t="s">
        <v>7</v>
      </c>
      <c r="J2" s="1" t="s">
        <v>8</v>
      </c>
      <c r="K2" s="1" t="s">
        <v>9</v>
      </c>
      <c r="L2" s="1" t="s">
        <v>10</v>
      </c>
      <c r="M2" s="5" t="s">
        <v>614</v>
      </c>
      <c r="N2" s="1" t="s">
        <v>11</v>
      </c>
      <c r="O2" s="1" t="s">
        <v>12</v>
      </c>
    </row>
    <row r="3" spans="1:15" ht="150" x14ac:dyDescent="0.25">
      <c r="A3" s="2" t="s">
        <v>14</v>
      </c>
      <c r="B3" s="2" t="s">
        <v>778</v>
      </c>
      <c r="C3" s="2" t="s">
        <v>15</v>
      </c>
      <c r="D3" s="2" t="s">
        <v>16</v>
      </c>
      <c r="E3" s="3" t="s">
        <v>616</v>
      </c>
      <c r="F3" s="2" t="s">
        <v>17</v>
      </c>
      <c r="G3" s="2" t="s">
        <v>18</v>
      </c>
      <c r="H3" s="2" t="s">
        <v>13</v>
      </c>
      <c r="I3" s="2" t="s">
        <v>19</v>
      </c>
      <c r="J3" s="2" t="s">
        <v>20</v>
      </c>
      <c r="K3" s="2" t="s">
        <v>21</v>
      </c>
      <c r="L3" s="2" t="s">
        <v>22</v>
      </c>
      <c r="M3" s="6" t="s">
        <v>615</v>
      </c>
      <c r="N3" s="3" t="s">
        <v>23</v>
      </c>
      <c r="O3" s="4" t="s">
        <v>341</v>
      </c>
    </row>
    <row r="4" spans="1:15" ht="120" x14ac:dyDescent="0.25">
      <c r="A4" s="2" t="s">
        <v>24</v>
      </c>
      <c r="B4" s="2" t="s">
        <v>779</v>
      </c>
      <c r="C4" s="2" t="s">
        <v>25</v>
      </c>
      <c r="D4" s="2" t="s">
        <v>26</v>
      </c>
      <c r="E4" s="6" t="s">
        <v>617</v>
      </c>
      <c r="F4" s="2" t="s">
        <v>27</v>
      </c>
      <c r="G4" s="2" t="s">
        <v>28</v>
      </c>
      <c r="H4" s="2" t="s">
        <v>13</v>
      </c>
      <c r="I4" s="2" t="s">
        <v>29</v>
      </c>
      <c r="J4" s="2" t="s">
        <v>30</v>
      </c>
      <c r="K4" s="2" t="s">
        <v>31</v>
      </c>
      <c r="L4" s="2" t="s">
        <v>32</v>
      </c>
      <c r="M4" s="3" t="s">
        <v>620</v>
      </c>
      <c r="N4" s="3" t="s">
        <v>33</v>
      </c>
      <c r="O4" s="4" t="s">
        <v>341</v>
      </c>
    </row>
    <row r="5" spans="1:15" ht="135" x14ac:dyDescent="0.25">
      <c r="A5" s="2" t="s">
        <v>34</v>
      </c>
      <c r="B5" s="2" t="s">
        <v>780</v>
      </c>
      <c r="C5" s="2" t="s">
        <v>751</v>
      </c>
      <c r="D5" s="2" t="s">
        <v>36</v>
      </c>
      <c r="E5" s="3" t="s">
        <v>618</v>
      </c>
      <c r="F5" s="2" t="s">
        <v>37</v>
      </c>
      <c r="G5" s="2" t="s">
        <v>38</v>
      </c>
      <c r="H5" s="2" t="s">
        <v>317</v>
      </c>
      <c r="I5" s="2" t="s">
        <v>40</v>
      </c>
      <c r="J5" s="2" t="s">
        <v>41</v>
      </c>
      <c r="K5" s="2" t="s">
        <v>42</v>
      </c>
      <c r="L5" s="2" t="s">
        <v>43</v>
      </c>
      <c r="M5" s="3" t="s">
        <v>621</v>
      </c>
      <c r="N5" s="3" t="s">
        <v>44</v>
      </c>
      <c r="O5" s="4" t="s">
        <v>341</v>
      </c>
    </row>
    <row r="6" spans="1:15" ht="135" x14ac:dyDescent="0.25">
      <c r="A6" s="2" t="s">
        <v>45</v>
      </c>
      <c r="B6" s="2" t="s">
        <v>781</v>
      </c>
      <c r="C6" s="2" t="s">
        <v>752</v>
      </c>
      <c r="D6" s="2" t="s">
        <v>47</v>
      </c>
      <c r="E6" s="3" t="s">
        <v>619</v>
      </c>
      <c r="F6" s="2" t="s">
        <v>48</v>
      </c>
      <c r="G6" s="2" t="s">
        <v>49</v>
      </c>
      <c r="H6" s="2" t="s">
        <v>144</v>
      </c>
      <c r="I6" s="2" t="s">
        <v>51</v>
      </c>
      <c r="J6" s="2" t="s">
        <v>52</v>
      </c>
      <c r="K6" s="2" t="s">
        <v>53</v>
      </c>
      <c r="L6" s="2" t="s">
        <v>54</v>
      </c>
      <c r="M6" s="3" t="s">
        <v>622</v>
      </c>
      <c r="N6" s="3" t="s">
        <v>55</v>
      </c>
      <c r="O6" s="4" t="s">
        <v>341</v>
      </c>
    </row>
    <row r="7" spans="1:15" ht="120" x14ac:dyDescent="0.25">
      <c r="A7" s="2" t="s">
        <v>56</v>
      </c>
      <c r="B7" s="2" t="s">
        <v>782</v>
      </c>
      <c r="C7" s="2" t="s">
        <v>57</v>
      </c>
      <c r="D7" s="2" t="s">
        <v>58</v>
      </c>
      <c r="E7" s="3" t="s">
        <v>623</v>
      </c>
      <c r="F7" s="2" t="s">
        <v>59</v>
      </c>
      <c r="G7" s="2" t="s">
        <v>60</v>
      </c>
      <c r="H7" s="2" t="s">
        <v>529</v>
      </c>
      <c r="I7" s="2" t="s">
        <v>62</v>
      </c>
      <c r="J7" s="2" t="s">
        <v>63</v>
      </c>
      <c r="K7" s="2" t="s">
        <v>64</v>
      </c>
      <c r="L7" s="2" t="s">
        <v>65</v>
      </c>
      <c r="M7" s="3" t="s">
        <v>628</v>
      </c>
      <c r="N7" s="3" t="s">
        <v>66</v>
      </c>
      <c r="O7" s="4" t="s">
        <v>341</v>
      </c>
    </row>
    <row r="8" spans="1:15" ht="105" x14ac:dyDescent="0.25">
      <c r="A8" s="2" t="s">
        <v>67</v>
      </c>
      <c r="B8" s="2" t="s">
        <v>783</v>
      </c>
      <c r="C8" s="2" t="s">
        <v>753</v>
      </c>
      <c r="D8" s="2" t="s">
        <v>69</v>
      </c>
      <c r="E8" s="2" t="s">
        <v>624</v>
      </c>
      <c r="F8" s="2" t="s">
        <v>70</v>
      </c>
      <c r="G8" s="2" t="s">
        <v>71</v>
      </c>
      <c r="H8" s="2" t="s">
        <v>754</v>
      </c>
      <c r="I8" s="2" t="s">
        <v>72</v>
      </c>
      <c r="J8" s="2" t="s">
        <v>73</v>
      </c>
      <c r="K8" s="2" t="s">
        <v>74</v>
      </c>
      <c r="L8" s="2" t="s">
        <v>75</v>
      </c>
      <c r="M8" s="3" t="s">
        <v>629</v>
      </c>
      <c r="N8" s="3" t="s">
        <v>76</v>
      </c>
      <c r="O8" s="4" t="s">
        <v>341</v>
      </c>
    </row>
    <row r="9" spans="1:15" ht="120" x14ac:dyDescent="0.25">
      <c r="A9" s="2" t="s">
        <v>78</v>
      </c>
      <c r="B9" s="2" t="s">
        <v>784</v>
      </c>
      <c r="C9" s="2" t="s">
        <v>755</v>
      </c>
      <c r="D9" s="2" t="s">
        <v>79</v>
      </c>
      <c r="E9" s="2" t="s">
        <v>625</v>
      </c>
      <c r="F9" s="2" t="s">
        <v>80</v>
      </c>
      <c r="G9" s="2" t="s">
        <v>81</v>
      </c>
      <c r="H9" s="2" t="s">
        <v>82</v>
      </c>
      <c r="I9" s="2" t="s">
        <v>83</v>
      </c>
      <c r="J9" s="2" t="s">
        <v>84</v>
      </c>
      <c r="K9" s="2" t="s">
        <v>85</v>
      </c>
      <c r="L9" s="2" t="s">
        <v>86</v>
      </c>
      <c r="M9" s="3" t="s">
        <v>630</v>
      </c>
      <c r="N9" s="3" t="s">
        <v>87</v>
      </c>
      <c r="O9" s="4" t="s">
        <v>341</v>
      </c>
    </row>
    <row r="10" spans="1:15" ht="90" x14ac:dyDescent="0.25">
      <c r="A10" s="2" t="s">
        <v>88</v>
      </c>
      <c r="B10" s="2" t="s">
        <v>785</v>
      </c>
      <c r="C10" s="2" t="s">
        <v>756</v>
      </c>
      <c r="D10" s="2" t="s">
        <v>90</v>
      </c>
      <c r="E10" s="2" t="s">
        <v>626</v>
      </c>
      <c r="F10" s="2" t="s">
        <v>91</v>
      </c>
      <c r="G10" s="2" t="s">
        <v>92</v>
      </c>
      <c r="H10" s="2" t="s">
        <v>93</v>
      </c>
      <c r="I10" s="2" t="s">
        <v>94</v>
      </c>
      <c r="J10" s="2" t="s">
        <v>95</v>
      </c>
      <c r="K10" s="2" t="s">
        <v>96</v>
      </c>
      <c r="L10" s="2" t="s">
        <v>97</v>
      </c>
      <c r="M10" s="3" t="s">
        <v>631</v>
      </c>
      <c r="N10" s="3" t="s">
        <v>98</v>
      </c>
      <c r="O10" s="4" t="s">
        <v>341</v>
      </c>
    </row>
    <row r="11" spans="1:15" ht="120" x14ac:dyDescent="0.25">
      <c r="A11" s="2" t="s">
        <v>99</v>
      </c>
      <c r="B11" s="2" t="s">
        <v>786</v>
      </c>
      <c r="C11" s="2" t="s">
        <v>757</v>
      </c>
      <c r="D11" s="2" t="s">
        <v>101</v>
      </c>
      <c r="E11" s="2" t="s">
        <v>627</v>
      </c>
      <c r="F11" s="2" t="s">
        <v>102</v>
      </c>
      <c r="G11" s="2" t="s">
        <v>103</v>
      </c>
      <c r="H11" s="2" t="s">
        <v>758</v>
      </c>
      <c r="I11" s="2" t="s">
        <v>105</v>
      </c>
      <c r="J11" s="2" t="s">
        <v>106</v>
      </c>
      <c r="K11" s="2" t="s">
        <v>107</v>
      </c>
      <c r="L11" s="2" t="s">
        <v>108</v>
      </c>
      <c r="M11" s="3" t="s">
        <v>632</v>
      </c>
      <c r="N11" s="3" t="s">
        <v>109</v>
      </c>
      <c r="O11" s="4" t="s">
        <v>341</v>
      </c>
    </row>
    <row r="12" spans="1:15" ht="105" x14ac:dyDescent="0.25">
      <c r="A12" s="2" t="s">
        <v>110</v>
      </c>
      <c r="B12" s="2" t="s">
        <v>787</v>
      </c>
      <c r="C12" s="2" t="s">
        <v>759</v>
      </c>
      <c r="D12" s="2" t="s">
        <v>90</v>
      </c>
      <c r="E12" s="3" t="s">
        <v>633</v>
      </c>
      <c r="F12" s="2" t="s">
        <v>112</v>
      </c>
      <c r="G12" s="2" t="s">
        <v>113</v>
      </c>
      <c r="H12" s="2" t="s">
        <v>114</v>
      </c>
      <c r="I12" s="2" t="s">
        <v>115</v>
      </c>
      <c r="J12" s="2" t="s">
        <v>116</v>
      </c>
      <c r="K12" s="2" t="s">
        <v>117</v>
      </c>
      <c r="L12" s="2" t="s">
        <v>118</v>
      </c>
      <c r="M12" s="3" t="s">
        <v>638</v>
      </c>
      <c r="N12" s="3" t="s">
        <v>119</v>
      </c>
      <c r="O12" s="4" t="s">
        <v>341</v>
      </c>
    </row>
    <row r="13" spans="1:15" ht="120" x14ac:dyDescent="0.25">
      <c r="A13" s="2" t="s">
        <v>120</v>
      </c>
      <c r="B13" s="7" t="s">
        <v>809</v>
      </c>
      <c r="C13" s="2" t="s">
        <v>760</v>
      </c>
      <c r="D13" s="2" t="s">
        <v>122</v>
      </c>
      <c r="E13" s="3" t="s">
        <v>634</v>
      </c>
      <c r="F13" s="2" t="s">
        <v>37</v>
      </c>
      <c r="G13" s="2" t="s">
        <v>123</v>
      </c>
      <c r="H13" s="2" t="s">
        <v>82</v>
      </c>
      <c r="I13" s="2" t="s">
        <v>124</v>
      </c>
      <c r="J13" s="2" t="s">
        <v>125</v>
      </c>
      <c r="K13" s="2" t="s">
        <v>126</v>
      </c>
      <c r="L13" s="2" t="s">
        <v>127</v>
      </c>
      <c r="M13" s="3" t="s">
        <v>639</v>
      </c>
      <c r="N13" s="3" t="s">
        <v>128</v>
      </c>
      <c r="O13" s="4" t="s">
        <v>341</v>
      </c>
    </row>
    <row r="14" spans="1:15" ht="90" x14ac:dyDescent="0.25">
      <c r="A14" s="2" t="s">
        <v>129</v>
      </c>
      <c r="B14" s="2" t="s">
        <v>788</v>
      </c>
      <c r="C14" s="2" t="s">
        <v>761</v>
      </c>
      <c r="D14" s="2" t="s">
        <v>131</v>
      </c>
      <c r="E14" s="3" t="s">
        <v>635</v>
      </c>
      <c r="F14" s="2" t="s">
        <v>132</v>
      </c>
      <c r="G14" s="2" t="s">
        <v>133</v>
      </c>
      <c r="H14" s="2" t="s">
        <v>114</v>
      </c>
      <c r="I14" s="2" t="s">
        <v>134</v>
      </c>
      <c r="J14" s="2" t="s">
        <v>135</v>
      </c>
      <c r="K14" s="2" t="s">
        <v>136</v>
      </c>
      <c r="L14" s="2" t="s">
        <v>137</v>
      </c>
      <c r="M14" s="3" t="s">
        <v>640</v>
      </c>
      <c r="N14" s="3" t="s">
        <v>138</v>
      </c>
      <c r="O14" s="4" t="s">
        <v>341</v>
      </c>
    </row>
    <row r="15" spans="1:15" ht="120" x14ac:dyDescent="0.25">
      <c r="A15" s="2" t="s">
        <v>139</v>
      </c>
      <c r="B15" s="2" t="s">
        <v>789</v>
      </c>
      <c r="C15" s="2" t="s">
        <v>140</v>
      </c>
      <c r="D15" s="2" t="s">
        <v>141</v>
      </c>
      <c r="E15" s="3" t="s">
        <v>636</v>
      </c>
      <c r="F15" s="2" t="s">
        <v>142</v>
      </c>
      <c r="G15" s="2" t="s">
        <v>143</v>
      </c>
      <c r="H15" s="2" t="s">
        <v>144</v>
      </c>
      <c r="I15" s="2" t="s">
        <v>145</v>
      </c>
      <c r="J15" s="2" t="s">
        <v>146</v>
      </c>
      <c r="K15" s="2" t="s">
        <v>147</v>
      </c>
      <c r="L15" s="2" t="s">
        <v>148</v>
      </c>
      <c r="M15" s="3" t="s">
        <v>641</v>
      </c>
      <c r="N15" s="3" t="s">
        <v>149</v>
      </c>
      <c r="O15" s="4" t="s">
        <v>341</v>
      </c>
    </row>
    <row r="16" spans="1:15" ht="120" x14ac:dyDescent="0.25">
      <c r="A16" s="2" t="s">
        <v>150</v>
      </c>
      <c r="B16" s="2" t="s">
        <v>790</v>
      </c>
      <c r="C16" s="2" t="s">
        <v>151</v>
      </c>
      <c r="D16" s="2" t="s">
        <v>152</v>
      </c>
      <c r="E16" s="3" t="s">
        <v>637</v>
      </c>
      <c r="F16" s="2" t="s">
        <v>153</v>
      </c>
      <c r="G16" s="2" t="s">
        <v>154</v>
      </c>
      <c r="H16" s="2" t="s">
        <v>13</v>
      </c>
      <c r="I16" s="2" t="s">
        <v>155</v>
      </c>
      <c r="J16" s="2" t="s">
        <v>156</v>
      </c>
      <c r="K16" s="2" t="s">
        <v>157</v>
      </c>
      <c r="L16" s="2" t="s">
        <v>158</v>
      </c>
      <c r="M16" s="3" t="s">
        <v>642</v>
      </c>
      <c r="N16" s="3" t="s">
        <v>159</v>
      </c>
      <c r="O16" s="4" t="s">
        <v>341</v>
      </c>
    </row>
    <row r="17" spans="1:15" ht="150" x14ac:dyDescent="0.25">
      <c r="A17" s="2" t="s">
        <v>160</v>
      </c>
      <c r="B17" s="2" t="s">
        <v>791</v>
      </c>
      <c r="C17" s="2" t="s">
        <v>161</v>
      </c>
      <c r="D17" s="2" t="s">
        <v>162</v>
      </c>
      <c r="E17" s="3" t="s">
        <v>643</v>
      </c>
      <c r="F17" s="2" t="s">
        <v>163</v>
      </c>
      <c r="G17" s="2" t="s">
        <v>164</v>
      </c>
      <c r="H17" s="2" t="s">
        <v>13</v>
      </c>
      <c r="I17" s="2" t="s">
        <v>165</v>
      </c>
      <c r="J17" s="2" t="s">
        <v>166</v>
      </c>
      <c r="K17" s="2" t="s">
        <v>167</v>
      </c>
      <c r="L17" s="2" t="s">
        <v>168</v>
      </c>
      <c r="M17" s="3" t="s">
        <v>648</v>
      </c>
      <c r="N17" s="3" t="s">
        <v>169</v>
      </c>
      <c r="O17" s="4" t="s">
        <v>341</v>
      </c>
    </row>
    <row r="18" spans="1:15" ht="105" x14ac:dyDescent="0.25">
      <c r="A18" s="2" t="s">
        <v>170</v>
      </c>
      <c r="B18" s="2" t="s">
        <v>792</v>
      </c>
      <c r="C18" s="2" t="s">
        <v>171</v>
      </c>
      <c r="D18" s="2" t="s">
        <v>172</v>
      </c>
      <c r="E18" s="3" t="s">
        <v>644</v>
      </c>
      <c r="F18" s="2" t="s">
        <v>173</v>
      </c>
      <c r="G18" s="2" t="s">
        <v>174</v>
      </c>
      <c r="H18" s="2" t="s">
        <v>93</v>
      </c>
      <c r="I18" s="2" t="s">
        <v>175</v>
      </c>
      <c r="J18" s="2" t="s">
        <v>176</v>
      </c>
      <c r="K18" s="2" t="s">
        <v>177</v>
      </c>
      <c r="L18" s="2" t="s">
        <v>178</v>
      </c>
      <c r="M18" s="3" t="s">
        <v>649</v>
      </c>
      <c r="N18" s="3" t="s">
        <v>179</v>
      </c>
      <c r="O18" s="4" t="s">
        <v>341</v>
      </c>
    </row>
    <row r="19" spans="1:15" ht="90" x14ac:dyDescent="0.25">
      <c r="A19" s="2" t="s">
        <v>180</v>
      </c>
      <c r="B19" s="2" t="s">
        <v>793</v>
      </c>
      <c r="C19" s="2" t="s">
        <v>762</v>
      </c>
      <c r="D19" s="2" t="s">
        <v>181</v>
      </c>
      <c r="E19" s="3" t="s">
        <v>645</v>
      </c>
      <c r="F19" s="2" t="s">
        <v>182</v>
      </c>
      <c r="G19" s="2" t="s">
        <v>183</v>
      </c>
      <c r="H19" s="2" t="s">
        <v>93</v>
      </c>
      <c r="I19" s="2" t="s">
        <v>184</v>
      </c>
      <c r="J19" s="2" t="s">
        <v>185</v>
      </c>
      <c r="K19" s="2" t="s">
        <v>186</v>
      </c>
      <c r="L19" s="2" t="s">
        <v>187</v>
      </c>
      <c r="M19" s="3" t="s">
        <v>650</v>
      </c>
      <c r="N19" s="3" t="s">
        <v>188</v>
      </c>
      <c r="O19" s="4" t="s">
        <v>341</v>
      </c>
    </row>
    <row r="20" spans="1:15" ht="105" x14ac:dyDescent="0.25">
      <c r="A20" s="2" t="s">
        <v>189</v>
      </c>
      <c r="B20" s="2" t="s">
        <v>794</v>
      </c>
      <c r="C20" s="2" t="s">
        <v>763</v>
      </c>
      <c r="D20" s="2" t="s">
        <v>191</v>
      </c>
      <c r="E20" s="3" t="s">
        <v>646</v>
      </c>
      <c r="F20" s="2" t="s">
        <v>192</v>
      </c>
      <c r="G20" s="2" t="s">
        <v>193</v>
      </c>
      <c r="H20" s="2" t="s">
        <v>114</v>
      </c>
      <c r="I20" s="2" t="s">
        <v>195</v>
      </c>
      <c r="J20" s="2" t="s">
        <v>196</v>
      </c>
      <c r="K20" s="2" t="s">
        <v>197</v>
      </c>
      <c r="L20" s="2" t="s">
        <v>198</v>
      </c>
      <c r="M20" s="3" t="s">
        <v>651</v>
      </c>
      <c r="N20" s="3" t="s">
        <v>199</v>
      </c>
      <c r="O20" s="4" t="s">
        <v>341</v>
      </c>
    </row>
    <row r="21" spans="1:15" ht="135" x14ac:dyDescent="0.25">
      <c r="A21" s="2" t="s">
        <v>200</v>
      </c>
      <c r="B21" s="2" t="s">
        <v>795</v>
      </c>
      <c r="C21" s="2" t="s">
        <v>772</v>
      </c>
      <c r="D21" s="2" t="s">
        <v>202</v>
      </c>
      <c r="E21" s="3" t="s">
        <v>647</v>
      </c>
      <c r="F21" s="2" t="s">
        <v>203</v>
      </c>
      <c r="G21" s="2" t="s">
        <v>204</v>
      </c>
      <c r="H21" s="2" t="s">
        <v>13</v>
      </c>
      <c r="I21" s="2" t="s">
        <v>205</v>
      </c>
      <c r="J21" s="2" t="s">
        <v>206</v>
      </c>
      <c r="K21" s="2" t="s">
        <v>207</v>
      </c>
      <c r="L21" s="2" t="s">
        <v>208</v>
      </c>
      <c r="M21" s="3" t="s">
        <v>652</v>
      </c>
      <c r="N21" s="3" t="s">
        <v>209</v>
      </c>
      <c r="O21" s="4" t="s">
        <v>341</v>
      </c>
    </row>
    <row r="22" spans="1:15" ht="105" x14ac:dyDescent="0.25">
      <c r="A22" s="2" t="s">
        <v>210</v>
      </c>
      <c r="B22" s="2" t="s">
        <v>796</v>
      </c>
      <c r="C22" s="2" t="s">
        <v>211</v>
      </c>
      <c r="D22" s="2" t="s">
        <v>212</v>
      </c>
      <c r="E22" s="3" t="s">
        <v>653</v>
      </c>
      <c r="F22" s="2" t="s">
        <v>213</v>
      </c>
      <c r="G22" s="2" t="s">
        <v>214</v>
      </c>
      <c r="H22" s="2" t="s">
        <v>13</v>
      </c>
      <c r="I22" s="2" t="s">
        <v>215</v>
      </c>
      <c r="J22" s="2" t="s">
        <v>216</v>
      </c>
      <c r="K22" s="2" t="s">
        <v>217</v>
      </c>
      <c r="L22" s="2" t="s">
        <v>218</v>
      </c>
      <c r="M22" s="3" t="s">
        <v>658</v>
      </c>
      <c r="N22" s="3" t="s">
        <v>219</v>
      </c>
      <c r="O22" s="4" t="s">
        <v>341</v>
      </c>
    </row>
    <row r="23" spans="1:15" ht="135" x14ac:dyDescent="0.25">
      <c r="A23" s="2" t="s">
        <v>220</v>
      </c>
      <c r="B23" s="2" t="s">
        <v>797</v>
      </c>
      <c r="C23" s="2" t="s">
        <v>221</v>
      </c>
      <c r="D23" s="2" t="s">
        <v>222</v>
      </c>
      <c r="E23" s="3" t="s">
        <v>654</v>
      </c>
      <c r="F23" s="2" t="s">
        <v>223</v>
      </c>
      <c r="G23" s="2" t="s">
        <v>224</v>
      </c>
      <c r="H23" s="2" t="s">
        <v>93</v>
      </c>
      <c r="I23" s="2" t="s">
        <v>226</v>
      </c>
      <c r="J23" s="2" t="s">
        <v>227</v>
      </c>
      <c r="K23" s="2" t="s">
        <v>228</v>
      </c>
      <c r="L23" s="2" t="s">
        <v>229</v>
      </c>
      <c r="M23" s="3" t="s">
        <v>659</v>
      </c>
      <c r="N23" s="3" t="s">
        <v>230</v>
      </c>
      <c r="O23" s="4" t="s">
        <v>341</v>
      </c>
    </row>
    <row r="24" spans="1:15" ht="90" x14ac:dyDescent="0.25">
      <c r="A24" s="2" t="s">
        <v>231</v>
      </c>
      <c r="B24" s="2" t="s">
        <v>798</v>
      </c>
      <c r="C24" s="2" t="s">
        <v>764</v>
      </c>
      <c r="D24" s="2" t="s">
        <v>232</v>
      </c>
      <c r="E24" s="3" t="s">
        <v>655</v>
      </c>
      <c r="F24" s="2" t="s">
        <v>233</v>
      </c>
      <c r="G24" s="2" t="s">
        <v>234</v>
      </c>
      <c r="H24" s="2" t="s">
        <v>13</v>
      </c>
      <c r="I24" s="2" t="s">
        <v>235</v>
      </c>
      <c r="J24" s="2" t="s">
        <v>236</v>
      </c>
      <c r="K24" s="2" t="s">
        <v>237</v>
      </c>
      <c r="L24" s="2" t="s">
        <v>238</v>
      </c>
      <c r="M24" s="3" t="s">
        <v>660</v>
      </c>
      <c r="N24" s="3" t="s">
        <v>239</v>
      </c>
      <c r="O24" s="4" t="s">
        <v>341</v>
      </c>
    </row>
    <row r="25" spans="1:15" ht="105" x14ac:dyDescent="0.25">
      <c r="A25" s="2" t="s">
        <v>240</v>
      </c>
      <c r="B25" s="2" t="s">
        <v>799</v>
      </c>
      <c r="C25" s="2" t="s">
        <v>765</v>
      </c>
      <c r="D25" s="2" t="s">
        <v>242</v>
      </c>
      <c r="E25" s="3" t="s">
        <v>656</v>
      </c>
      <c r="F25" s="2" t="s">
        <v>243</v>
      </c>
      <c r="G25" s="2" t="s">
        <v>244</v>
      </c>
      <c r="H25" s="2" t="s">
        <v>13</v>
      </c>
      <c r="I25" s="2" t="s">
        <v>245</v>
      </c>
      <c r="J25" s="2" t="s">
        <v>246</v>
      </c>
      <c r="K25" s="2" t="s">
        <v>247</v>
      </c>
      <c r="L25" s="2" t="s">
        <v>248</v>
      </c>
      <c r="M25" s="3" t="s">
        <v>661</v>
      </c>
      <c r="N25" s="3" t="s">
        <v>249</v>
      </c>
      <c r="O25" s="4" t="s">
        <v>341</v>
      </c>
    </row>
    <row r="26" spans="1:15" ht="105" x14ac:dyDescent="0.25">
      <c r="A26" s="2" t="s">
        <v>250</v>
      </c>
      <c r="B26" s="2" t="s">
        <v>800</v>
      </c>
      <c r="C26" s="2" t="s">
        <v>251</v>
      </c>
      <c r="D26" s="2" t="s">
        <v>252</v>
      </c>
      <c r="E26" s="3" t="s">
        <v>657</v>
      </c>
      <c r="F26" s="2" t="s">
        <v>253</v>
      </c>
      <c r="G26" s="2" t="s">
        <v>254</v>
      </c>
      <c r="H26" s="2" t="s">
        <v>255</v>
      </c>
      <c r="I26" s="2" t="s">
        <v>184</v>
      </c>
      <c r="J26" s="2" t="s">
        <v>256</v>
      </c>
      <c r="K26" s="2" t="s">
        <v>257</v>
      </c>
      <c r="L26" s="2" t="s">
        <v>258</v>
      </c>
      <c r="M26" s="3" t="s">
        <v>662</v>
      </c>
      <c r="N26" s="3" t="s">
        <v>259</v>
      </c>
      <c r="O26" s="4" t="s">
        <v>341</v>
      </c>
    </row>
    <row r="27" spans="1:15" ht="105" x14ac:dyDescent="0.25">
      <c r="A27" s="2" t="s">
        <v>260</v>
      </c>
      <c r="B27" s="2" t="s">
        <v>801</v>
      </c>
      <c r="C27" s="2" t="s">
        <v>766</v>
      </c>
      <c r="D27" s="2" t="s">
        <v>262</v>
      </c>
      <c r="E27" s="2" t="s">
        <v>663</v>
      </c>
      <c r="F27" s="2" t="s">
        <v>263</v>
      </c>
      <c r="G27" s="2" t="s">
        <v>264</v>
      </c>
      <c r="H27" s="2" t="s">
        <v>265</v>
      </c>
      <c r="I27" s="2" t="s">
        <v>266</v>
      </c>
      <c r="J27" s="2" t="s">
        <v>267</v>
      </c>
      <c r="K27" s="2" t="s">
        <v>268</v>
      </c>
      <c r="L27" s="2" t="s">
        <v>269</v>
      </c>
      <c r="M27" s="3" t="s">
        <v>668</v>
      </c>
      <c r="N27" s="3" t="s">
        <v>270</v>
      </c>
      <c r="O27" s="4" t="s">
        <v>341</v>
      </c>
    </row>
    <row r="28" spans="1:15" ht="105" x14ac:dyDescent="0.25">
      <c r="A28" s="2" t="s">
        <v>271</v>
      </c>
      <c r="B28" s="2" t="s">
        <v>802</v>
      </c>
      <c r="C28" s="2" t="s">
        <v>767</v>
      </c>
      <c r="D28" s="2" t="s">
        <v>272</v>
      </c>
      <c r="E28" s="2" t="s">
        <v>664</v>
      </c>
      <c r="F28" s="2" t="s">
        <v>273</v>
      </c>
      <c r="G28" s="2" t="s">
        <v>274</v>
      </c>
      <c r="H28" s="2" t="s">
        <v>317</v>
      </c>
      <c r="I28" s="2" t="s">
        <v>275</v>
      </c>
      <c r="J28" s="2" t="s">
        <v>276</v>
      </c>
      <c r="K28" s="2" t="s">
        <v>277</v>
      </c>
      <c r="L28" s="2" t="s">
        <v>278</v>
      </c>
      <c r="M28" s="3" t="s">
        <v>669</v>
      </c>
      <c r="N28" s="3" t="s">
        <v>279</v>
      </c>
      <c r="O28" s="4" t="s">
        <v>341</v>
      </c>
    </row>
    <row r="29" spans="1:15" ht="105" x14ac:dyDescent="0.25">
      <c r="A29" s="2" t="s">
        <v>280</v>
      </c>
      <c r="B29" s="2" t="s">
        <v>803</v>
      </c>
      <c r="C29" s="2" t="s">
        <v>768</v>
      </c>
      <c r="D29" s="2" t="s">
        <v>281</v>
      </c>
      <c r="E29" s="2" t="s">
        <v>665</v>
      </c>
      <c r="F29" s="2" t="s">
        <v>282</v>
      </c>
      <c r="G29" s="2" t="s">
        <v>283</v>
      </c>
      <c r="H29" s="2" t="s">
        <v>317</v>
      </c>
      <c r="I29" s="2" t="s">
        <v>284</v>
      </c>
      <c r="J29" s="2" t="s">
        <v>285</v>
      </c>
      <c r="K29" s="2" t="s">
        <v>286</v>
      </c>
      <c r="L29" s="2" t="s">
        <v>287</v>
      </c>
      <c r="M29" s="3" t="s">
        <v>670</v>
      </c>
      <c r="N29" s="3" t="s">
        <v>288</v>
      </c>
      <c r="O29" s="4" t="s">
        <v>341</v>
      </c>
    </row>
    <row r="30" spans="1:15" ht="105" x14ac:dyDescent="0.25">
      <c r="A30" s="2" t="s">
        <v>289</v>
      </c>
      <c r="B30" s="2" t="s">
        <v>804</v>
      </c>
      <c r="C30" s="2" t="s">
        <v>769</v>
      </c>
      <c r="D30" s="2" t="s">
        <v>291</v>
      </c>
      <c r="E30" s="2" t="s">
        <v>666</v>
      </c>
      <c r="F30" s="2" t="s">
        <v>292</v>
      </c>
      <c r="G30" s="2" t="s">
        <v>293</v>
      </c>
      <c r="H30" s="2" t="s">
        <v>317</v>
      </c>
      <c r="I30" s="2" t="s">
        <v>294</v>
      </c>
      <c r="J30" s="2" t="s">
        <v>295</v>
      </c>
      <c r="K30" s="2" t="s">
        <v>296</v>
      </c>
      <c r="L30" s="2" t="s">
        <v>297</v>
      </c>
      <c r="M30" s="3" t="s">
        <v>671</v>
      </c>
      <c r="N30" s="3" t="s">
        <v>298</v>
      </c>
      <c r="O30" s="4" t="s">
        <v>341</v>
      </c>
    </row>
    <row r="31" spans="1:15" ht="90" x14ac:dyDescent="0.25">
      <c r="A31" s="2" t="s">
        <v>302</v>
      </c>
      <c r="B31" s="2" t="s">
        <v>805</v>
      </c>
      <c r="C31" s="2" t="s">
        <v>770</v>
      </c>
      <c r="D31" s="2" t="s">
        <v>304</v>
      </c>
      <c r="E31" s="2" t="s">
        <v>667</v>
      </c>
      <c r="F31" s="2" t="s">
        <v>305</v>
      </c>
      <c r="G31" s="2" t="s">
        <v>306</v>
      </c>
      <c r="H31" s="2" t="s">
        <v>13</v>
      </c>
      <c r="I31" s="2" t="s">
        <v>307</v>
      </c>
      <c r="J31" s="2" t="s">
        <v>308</v>
      </c>
      <c r="K31" s="2" t="s">
        <v>309</v>
      </c>
      <c r="L31" s="2" t="s">
        <v>310</v>
      </c>
      <c r="M31" s="3" t="s">
        <v>672</v>
      </c>
      <c r="N31" s="3" t="s">
        <v>311</v>
      </c>
      <c r="O31" s="4" t="s">
        <v>341</v>
      </c>
    </row>
    <row r="32" spans="1:15" ht="120" x14ac:dyDescent="0.25">
      <c r="A32" s="2" t="s">
        <v>312</v>
      </c>
      <c r="B32" s="2" t="s">
        <v>806</v>
      </c>
      <c r="C32" s="2" t="s">
        <v>313</v>
      </c>
      <c r="D32" s="2" t="s">
        <v>314</v>
      </c>
      <c r="E32" s="3" t="s">
        <v>673</v>
      </c>
      <c r="F32" s="2" t="s">
        <v>315</v>
      </c>
      <c r="G32" s="2" t="s">
        <v>316</v>
      </c>
      <c r="H32" s="2" t="s">
        <v>317</v>
      </c>
      <c r="I32" s="2" t="s">
        <v>294</v>
      </c>
      <c r="J32" s="2" t="s">
        <v>318</v>
      </c>
      <c r="K32" s="2" t="s">
        <v>319</v>
      </c>
      <c r="L32" s="2" t="s">
        <v>320</v>
      </c>
      <c r="M32" s="3" t="s">
        <v>676</v>
      </c>
      <c r="N32" s="3" t="s">
        <v>321</v>
      </c>
      <c r="O32" s="4" t="s">
        <v>341</v>
      </c>
    </row>
    <row r="33" spans="1:15" ht="105" x14ac:dyDescent="0.25">
      <c r="A33" s="2" t="s">
        <v>322</v>
      </c>
      <c r="B33" s="2" t="s">
        <v>807</v>
      </c>
      <c r="C33" s="2" t="s">
        <v>771</v>
      </c>
      <c r="D33" s="2" t="s">
        <v>324</v>
      </c>
      <c r="E33" s="3" t="s">
        <v>674</v>
      </c>
      <c r="F33" s="2" t="s">
        <v>325</v>
      </c>
      <c r="G33" s="2" t="s">
        <v>326</v>
      </c>
      <c r="H33" s="2" t="s">
        <v>265</v>
      </c>
      <c r="I33" s="2" t="s">
        <v>327</v>
      </c>
      <c r="J33" s="2" t="s">
        <v>328</v>
      </c>
      <c r="K33" s="2" t="s">
        <v>329</v>
      </c>
      <c r="L33" s="2" t="s">
        <v>330</v>
      </c>
      <c r="M33" s="3" t="s">
        <v>677</v>
      </c>
      <c r="N33" s="3" t="s">
        <v>331</v>
      </c>
      <c r="O33" s="4" t="s">
        <v>341</v>
      </c>
    </row>
    <row r="34" spans="1:15" ht="120" x14ac:dyDescent="0.25">
      <c r="A34" s="2" t="s">
        <v>332</v>
      </c>
      <c r="B34" s="2" t="s">
        <v>808</v>
      </c>
      <c r="C34" s="2" t="s">
        <v>333</v>
      </c>
      <c r="D34" s="2" t="s">
        <v>334</v>
      </c>
      <c r="E34" s="3" t="s">
        <v>675</v>
      </c>
      <c r="F34" s="2" t="s">
        <v>335</v>
      </c>
      <c r="G34" s="2" t="s">
        <v>336</v>
      </c>
      <c r="H34" s="2" t="s">
        <v>82</v>
      </c>
      <c r="I34" s="2" t="s">
        <v>184</v>
      </c>
      <c r="J34" s="2" t="s">
        <v>337</v>
      </c>
      <c r="K34" s="2" t="s">
        <v>338</v>
      </c>
      <c r="L34" s="2" t="s">
        <v>339</v>
      </c>
      <c r="M34" s="3" t="s">
        <v>678</v>
      </c>
      <c r="N34" s="3" t="s">
        <v>340</v>
      </c>
      <c r="O34" s="4" t="s">
        <v>341</v>
      </c>
    </row>
    <row r="35" spans="1:15" ht="120" x14ac:dyDescent="0.25">
      <c r="A35" s="2" t="s">
        <v>299</v>
      </c>
      <c r="B35" s="2" t="s">
        <v>810</v>
      </c>
      <c r="C35" s="2" t="s">
        <v>300</v>
      </c>
      <c r="D35" s="2" t="s">
        <v>343</v>
      </c>
      <c r="E35" s="3" t="s">
        <v>679</v>
      </c>
      <c r="F35" s="2" t="s">
        <v>344</v>
      </c>
      <c r="G35" s="2" t="s">
        <v>345</v>
      </c>
      <c r="H35" s="2" t="s">
        <v>301</v>
      </c>
      <c r="I35" s="2" t="s">
        <v>346</v>
      </c>
      <c r="J35" s="2" t="s">
        <v>347</v>
      </c>
      <c r="K35" s="2" t="s">
        <v>348</v>
      </c>
      <c r="L35" s="2" t="s">
        <v>349</v>
      </c>
      <c r="M35" s="3" t="s">
        <v>684</v>
      </c>
      <c r="N35" s="3" t="s">
        <v>350</v>
      </c>
      <c r="O35" s="4" t="s">
        <v>612</v>
      </c>
    </row>
    <row r="36" spans="1:15" ht="105" x14ac:dyDescent="0.25">
      <c r="A36" s="2" t="s">
        <v>353</v>
      </c>
      <c r="B36" s="2" t="s">
        <v>811</v>
      </c>
      <c r="C36" s="2" t="s">
        <v>773</v>
      </c>
      <c r="D36" s="2" t="s">
        <v>355</v>
      </c>
      <c r="E36" s="3" t="s">
        <v>680</v>
      </c>
      <c r="F36" s="2" t="s">
        <v>356</v>
      </c>
      <c r="G36" s="2" t="s">
        <v>357</v>
      </c>
      <c r="H36" s="2" t="s">
        <v>352</v>
      </c>
      <c r="I36" s="2" t="s">
        <v>358</v>
      </c>
      <c r="J36" s="2" t="s">
        <v>359</v>
      </c>
      <c r="K36" s="2" t="s">
        <v>360</v>
      </c>
      <c r="L36" s="2" t="s">
        <v>361</v>
      </c>
      <c r="M36" s="3" t="s">
        <v>685</v>
      </c>
      <c r="N36" s="3" t="s">
        <v>362</v>
      </c>
      <c r="O36" s="4" t="s">
        <v>612</v>
      </c>
    </row>
    <row r="37" spans="1:15" ht="135" x14ac:dyDescent="0.25">
      <c r="A37" s="2" t="s">
        <v>363</v>
      </c>
      <c r="B37" s="2" t="s">
        <v>812</v>
      </c>
      <c r="C37" s="2" t="s">
        <v>364</v>
      </c>
      <c r="D37" s="2" t="s">
        <v>365</v>
      </c>
      <c r="E37" s="3" t="s">
        <v>681</v>
      </c>
      <c r="F37" s="2" t="s">
        <v>366</v>
      </c>
      <c r="G37" s="2" t="s">
        <v>367</v>
      </c>
      <c r="H37" s="2" t="s">
        <v>368</v>
      </c>
      <c r="I37" s="2" t="s">
        <v>369</v>
      </c>
      <c r="J37" s="2" t="s">
        <v>370</v>
      </c>
      <c r="K37" s="2" t="s">
        <v>371</v>
      </c>
      <c r="L37" s="2" t="s">
        <v>372</v>
      </c>
      <c r="M37" s="3" t="s">
        <v>686</v>
      </c>
      <c r="N37" s="3" t="s">
        <v>373</v>
      </c>
      <c r="O37" s="4" t="s">
        <v>612</v>
      </c>
    </row>
    <row r="38" spans="1:15" ht="105" x14ac:dyDescent="0.25">
      <c r="A38" s="2" t="s">
        <v>374</v>
      </c>
      <c r="B38" s="2" t="s">
        <v>813</v>
      </c>
      <c r="C38" s="2" t="s">
        <v>375</v>
      </c>
      <c r="D38" s="2" t="s">
        <v>376</v>
      </c>
      <c r="E38" s="3" t="s">
        <v>682</v>
      </c>
      <c r="F38" s="2" t="s">
        <v>377</v>
      </c>
      <c r="G38" s="2" t="s">
        <v>378</v>
      </c>
      <c r="H38" s="2" t="s">
        <v>379</v>
      </c>
      <c r="I38" s="2" t="s">
        <v>380</v>
      </c>
      <c r="J38" s="2" t="s">
        <v>381</v>
      </c>
      <c r="K38" s="2" t="s">
        <v>382</v>
      </c>
      <c r="L38" s="2" t="s">
        <v>383</v>
      </c>
      <c r="M38" s="3" t="s">
        <v>687</v>
      </c>
      <c r="N38" s="3" t="s">
        <v>384</v>
      </c>
      <c r="O38" s="4" t="s">
        <v>612</v>
      </c>
    </row>
    <row r="39" spans="1:15" ht="105" x14ac:dyDescent="0.25">
      <c r="A39" s="2" t="s">
        <v>385</v>
      </c>
      <c r="B39" s="2" t="s">
        <v>814</v>
      </c>
      <c r="C39" s="2" t="s">
        <v>386</v>
      </c>
      <c r="D39" s="2" t="s">
        <v>387</v>
      </c>
      <c r="E39" s="3" t="s">
        <v>683</v>
      </c>
      <c r="F39" s="2" t="s">
        <v>388</v>
      </c>
      <c r="G39" s="2" t="s">
        <v>389</v>
      </c>
      <c r="H39" s="2" t="s">
        <v>13</v>
      </c>
      <c r="I39" s="2" t="s">
        <v>391</v>
      </c>
      <c r="J39" s="2" t="s">
        <v>392</v>
      </c>
      <c r="K39" s="2" t="s">
        <v>393</v>
      </c>
      <c r="L39" s="2" t="s">
        <v>394</v>
      </c>
      <c r="M39" s="3" t="s">
        <v>688</v>
      </c>
      <c r="N39" s="3" t="s">
        <v>395</v>
      </c>
      <c r="O39" s="4" t="s">
        <v>612</v>
      </c>
    </row>
    <row r="40" spans="1:15" ht="105" x14ac:dyDescent="0.25">
      <c r="A40" s="2" t="s">
        <v>396</v>
      </c>
      <c r="B40" s="2" t="s">
        <v>815</v>
      </c>
      <c r="C40" s="2" t="s">
        <v>397</v>
      </c>
      <c r="D40" s="2" t="s">
        <v>398</v>
      </c>
      <c r="E40" s="3" t="s">
        <v>689</v>
      </c>
      <c r="F40" s="2" t="s">
        <v>399</v>
      </c>
      <c r="G40" s="2" t="s">
        <v>400</v>
      </c>
      <c r="H40" s="2" t="s">
        <v>401</v>
      </c>
      <c r="I40" s="2" t="s">
        <v>402</v>
      </c>
      <c r="J40" s="2" t="s">
        <v>403</v>
      </c>
      <c r="K40" s="2" t="s">
        <v>404</v>
      </c>
      <c r="L40" s="2" t="s">
        <v>405</v>
      </c>
      <c r="M40" s="3" t="s">
        <v>694</v>
      </c>
      <c r="N40" s="3" t="s">
        <v>406</v>
      </c>
      <c r="O40" s="4" t="s">
        <v>612</v>
      </c>
    </row>
    <row r="41" spans="1:15" ht="105" x14ac:dyDescent="0.25">
      <c r="A41" s="2" t="s">
        <v>407</v>
      </c>
      <c r="B41" s="2" t="s">
        <v>816</v>
      </c>
      <c r="C41" s="2" t="s">
        <v>408</v>
      </c>
      <c r="D41" s="2" t="s">
        <v>409</v>
      </c>
      <c r="E41" s="3" t="s">
        <v>690</v>
      </c>
      <c r="F41" s="2" t="s">
        <v>410</v>
      </c>
      <c r="G41" s="2" t="s">
        <v>411</v>
      </c>
      <c r="H41" s="2" t="s">
        <v>379</v>
      </c>
      <c r="I41" s="2" t="s">
        <v>412</v>
      </c>
      <c r="J41" s="2" t="s">
        <v>413</v>
      </c>
      <c r="K41" s="2" t="s">
        <v>414</v>
      </c>
      <c r="L41" s="2" t="s">
        <v>415</v>
      </c>
      <c r="M41" s="3" t="s">
        <v>695</v>
      </c>
      <c r="N41" s="3" t="s">
        <v>416</v>
      </c>
      <c r="O41" s="4" t="s">
        <v>612</v>
      </c>
    </row>
    <row r="42" spans="1:15" ht="105" x14ac:dyDescent="0.25">
      <c r="A42" s="2" t="s">
        <v>417</v>
      </c>
      <c r="B42" s="2" t="s">
        <v>817</v>
      </c>
      <c r="C42" s="2" t="s">
        <v>418</v>
      </c>
      <c r="D42" s="2" t="s">
        <v>419</v>
      </c>
      <c r="E42" s="3" t="s">
        <v>691</v>
      </c>
      <c r="F42" s="2" t="s">
        <v>420</v>
      </c>
      <c r="G42" s="2" t="s">
        <v>421</v>
      </c>
      <c r="H42" s="2" t="s">
        <v>352</v>
      </c>
      <c r="I42" s="2" t="s">
        <v>422</v>
      </c>
      <c r="J42" s="2" t="s">
        <v>423</v>
      </c>
      <c r="K42" s="2" t="s">
        <v>424</v>
      </c>
      <c r="L42" s="2" t="s">
        <v>425</v>
      </c>
      <c r="M42" s="3" t="s">
        <v>696</v>
      </c>
      <c r="N42" s="3" t="s">
        <v>426</v>
      </c>
      <c r="O42" s="4" t="s">
        <v>612</v>
      </c>
    </row>
    <row r="43" spans="1:15" ht="105" x14ac:dyDescent="0.25">
      <c r="A43" s="2" t="s">
        <v>427</v>
      </c>
      <c r="B43" s="2" t="s">
        <v>818</v>
      </c>
      <c r="C43" s="2" t="s">
        <v>428</v>
      </c>
      <c r="D43" s="2" t="s">
        <v>429</v>
      </c>
      <c r="E43" s="3" t="s">
        <v>692</v>
      </c>
      <c r="F43" s="2" t="s">
        <v>351</v>
      </c>
      <c r="G43" s="2" t="s">
        <v>430</v>
      </c>
      <c r="H43" s="2" t="s">
        <v>431</v>
      </c>
      <c r="I43" s="2" t="s">
        <v>432</v>
      </c>
      <c r="J43" s="2" t="s">
        <v>433</v>
      </c>
      <c r="K43" s="2" t="s">
        <v>434</v>
      </c>
      <c r="L43" s="2" t="s">
        <v>435</v>
      </c>
      <c r="M43" s="3" t="s">
        <v>697</v>
      </c>
      <c r="N43" s="3" t="s">
        <v>436</v>
      </c>
      <c r="O43" s="4" t="s">
        <v>612</v>
      </c>
    </row>
    <row r="44" spans="1:15" ht="90" x14ac:dyDescent="0.25">
      <c r="A44" s="2" t="s">
        <v>437</v>
      </c>
      <c r="B44" s="2" t="s">
        <v>819</v>
      </c>
      <c r="C44" s="2" t="s">
        <v>438</v>
      </c>
      <c r="D44" s="2" t="s">
        <v>439</v>
      </c>
      <c r="E44" s="3" t="s">
        <v>693</v>
      </c>
      <c r="F44" s="2" t="s">
        <v>440</v>
      </c>
      <c r="G44" s="2" t="s">
        <v>441</v>
      </c>
      <c r="H44" s="2" t="s">
        <v>368</v>
      </c>
      <c r="I44" s="2" t="s">
        <v>83</v>
      </c>
      <c r="J44" s="2" t="s">
        <v>442</v>
      </c>
      <c r="K44" s="2" t="s">
        <v>443</v>
      </c>
      <c r="L44" s="2" t="s">
        <v>444</v>
      </c>
      <c r="M44" s="3" t="s">
        <v>698</v>
      </c>
      <c r="N44" s="3" t="s">
        <v>445</v>
      </c>
      <c r="O44" s="4" t="s">
        <v>612</v>
      </c>
    </row>
    <row r="45" spans="1:15" ht="105" x14ac:dyDescent="0.25">
      <c r="A45" s="2" t="s">
        <v>446</v>
      </c>
      <c r="B45" s="2" t="s">
        <v>820</v>
      </c>
      <c r="C45" s="2" t="s">
        <v>447</v>
      </c>
      <c r="D45" s="2" t="s">
        <v>448</v>
      </c>
      <c r="E45" s="3" t="s">
        <v>699</v>
      </c>
      <c r="F45" s="2" t="s">
        <v>449</v>
      </c>
      <c r="G45" s="2" t="s">
        <v>450</v>
      </c>
      <c r="H45" s="2" t="s">
        <v>451</v>
      </c>
      <c r="I45" s="2" t="s">
        <v>184</v>
      </c>
      <c r="J45" s="2" t="s">
        <v>452</v>
      </c>
      <c r="K45" s="2" t="s">
        <v>453</v>
      </c>
      <c r="L45" s="2" t="s">
        <v>454</v>
      </c>
      <c r="M45" s="3" t="s">
        <v>703</v>
      </c>
      <c r="N45" s="3" t="s">
        <v>455</v>
      </c>
      <c r="O45" s="4" t="s">
        <v>612</v>
      </c>
    </row>
    <row r="46" spans="1:15" ht="105" x14ac:dyDescent="0.25">
      <c r="A46" s="2" t="s">
        <v>456</v>
      </c>
      <c r="B46" s="2" t="s">
        <v>821</v>
      </c>
      <c r="C46" s="2" t="s">
        <v>774</v>
      </c>
      <c r="D46" s="2" t="s">
        <v>458</v>
      </c>
      <c r="E46" s="3" t="s">
        <v>700</v>
      </c>
      <c r="F46" s="2" t="s">
        <v>459</v>
      </c>
      <c r="G46" s="2" t="s">
        <v>460</v>
      </c>
      <c r="H46" s="2" t="s">
        <v>13</v>
      </c>
      <c r="I46" s="2" t="s">
        <v>235</v>
      </c>
      <c r="J46" s="2" t="s">
        <v>461</v>
      </c>
      <c r="K46" s="2" t="s">
        <v>462</v>
      </c>
      <c r="L46" s="2" t="s">
        <v>463</v>
      </c>
      <c r="M46" s="3" t="s">
        <v>704</v>
      </c>
      <c r="N46" s="3" t="s">
        <v>464</v>
      </c>
      <c r="O46" s="4" t="s">
        <v>612</v>
      </c>
    </row>
    <row r="47" spans="1:15" ht="135" x14ac:dyDescent="0.25">
      <c r="A47" s="2" t="s">
        <v>465</v>
      </c>
      <c r="B47" s="2" t="s">
        <v>822</v>
      </c>
      <c r="C47" s="2" t="s">
        <v>775</v>
      </c>
      <c r="D47" s="2" t="s">
        <v>467</v>
      </c>
      <c r="E47" s="3" t="s">
        <v>701</v>
      </c>
      <c r="F47" s="2" t="s">
        <v>468</v>
      </c>
      <c r="G47" s="2" t="s">
        <v>469</v>
      </c>
      <c r="H47" s="2" t="s">
        <v>368</v>
      </c>
      <c r="I47" s="2" t="s">
        <v>77</v>
      </c>
      <c r="J47" s="2" t="s">
        <v>470</v>
      </c>
      <c r="K47" s="2" t="s">
        <v>471</v>
      </c>
      <c r="L47" s="2" t="s">
        <v>472</v>
      </c>
      <c r="M47" s="3" t="s">
        <v>705</v>
      </c>
      <c r="N47" s="3" t="s">
        <v>473</v>
      </c>
      <c r="O47" s="4" t="s">
        <v>612</v>
      </c>
    </row>
    <row r="48" spans="1:15" ht="105" x14ac:dyDescent="0.25">
      <c r="A48" s="2" t="s">
        <v>474</v>
      </c>
      <c r="B48" s="2" t="s">
        <v>823</v>
      </c>
      <c r="C48" s="2" t="s">
        <v>776</v>
      </c>
      <c r="D48" s="2" t="s">
        <v>476</v>
      </c>
      <c r="E48" s="3" t="s">
        <v>702</v>
      </c>
      <c r="F48" s="2" t="s">
        <v>477</v>
      </c>
      <c r="G48" s="2" t="s">
        <v>478</v>
      </c>
      <c r="H48" s="2" t="s">
        <v>82</v>
      </c>
      <c r="I48" s="2" t="s">
        <v>479</v>
      </c>
      <c r="J48" s="2" t="s">
        <v>480</v>
      </c>
      <c r="K48" s="2" t="s">
        <v>481</v>
      </c>
      <c r="L48" s="2" t="s">
        <v>482</v>
      </c>
      <c r="M48" s="3" t="s">
        <v>706</v>
      </c>
      <c r="N48" s="3" t="s">
        <v>483</v>
      </c>
      <c r="O48" s="4" t="s">
        <v>612</v>
      </c>
    </row>
    <row r="49" spans="1:15" ht="135" x14ac:dyDescent="0.25">
      <c r="A49" s="2" t="s">
        <v>484</v>
      </c>
      <c r="B49" s="2" t="s">
        <v>824</v>
      </c>
      <c r="C49" s="2" t="s">
        <v>485</v>
      </c>
      <c r="D49" s="2" t="s">
        <v>486</v>
      </c>
      <c r="E49" s="3" t="s">
        <v>707</v>
      </c>
      <c r="F49" s="2" t="s">
        <v>487</v>
      </c>
      <c r="G49" s="2" t="s">
        <v>488</v>
      </c>
      <c r="H49" s="2" t="s">
        <v>342</v>
      </c>
      <c r="I49" s="2" t="s">
        <v>489</v>
      </c>
      <c r="J49" s="2" t="s">
        <v>490</v>
      </c>
      <c r="K49" s="2" t="s">
        <v>491</v>
      </c>
      <c r="L49" s="2" t="s">
        <v>492</v>
      </c>
      <c r="M49" s="3" t="s">
        <v>712</v>
      </c>
      <c r="N49" s="3" t="s">
        <v>493</v>
      </c>
      <c r="O49" s="4" t="s">
        <v>612</v>
      </c>
    </row>
    <row r="50" spans="1:15" ht="120" x14ac:dyDescent="0.25">
      <c r="A50" s="2" t="s">
        <v>494</v>
      </c>
      <c r="B50" s="2" t="s">
        <v>825</v>
      </c>
      <c r="C50" s="2" t="s">
        <v>495</v>
      </c>
      <c r="D50" s="2" t="s">
        <v>496</v>
      </c>
      <c r="E50" s="3" t="s">
        <v>708</v>
      </c>
      <c r="F50" s="2" t="s">
        <v>497</v>
      </c>
      <c r="G50" s="2" t="s">
        <v>498</v>
      </c>
      <c r="H50" s="2" t="s">
        <v>499</v>
      </c>
      <c r="I50" s="2" t="s">
        <v>500</v>
      </c>
      <c r="J50" s="2" t="s">
        <v>501</v>
      </c>
      <c r="K50" s="2" t="s">
        <v>502</v>
      </c>
      <c r="L50" s="2" t="s">
        <v>503</v>
      </c>
      <c r="M50" s="3" t="s">
        <v>713</v>
      </c>
      <c r="N50" s="3" t="s">
        <v>504</v>
      </c>
      <c r="O50" s="4" t="s">
        <v>612</v>
      </c>
    </row>
    <row r="51" spans="1:15" ht="90" x14ac:dyDescent="0.25">
      <c r="A51" s="2" t="s">
        <v>505</v>
      </c>
      <c r="B51" s="2" t="s">
        <v>826</v>
      </c>
      <c r="C51" s="2" t="s">
        <v>506</v>
      </c>
      <c r="D51" s="2" t="s">
        <v>507</v>
      </c>
      <c r="E51" s="3" t="s">
        <v>709</v>
      </c>
      <c r="F51" s="2" t="s">
        <v>508</v>
      </c>
      <c r="G51" s="2" t="s">
        <v>509</v>
      </c>
      <c r="H51" s="2" t="s">
        <v>352</v>
      </c>
      <c r="I51" s="2" t="s">
        <v>510</v>
      </c>
      <c r="J51" s="2" t="s">
        <v>511</v>
      </c>
      <c r="K51" s="2" t="s">
        <v>512</v>
      </c>
      <c r="L51" s="2" t="s">
        <v>513</v>
      </c>
      <c r="M51" s="3" t="s">
        <v>714</v>
      </c>
      <c r="N51" s="3" t="s">
        <v>514</v>
      </c>
      <c r="O51" s="4" t="s">
        <v>612</v>
      </c>
    </row>
    <row r="52" spans="1:15" ht="105" x14ac:dyDescent="0.25">
      <c r="A52" s="2" t="s">
        <v>515</v>
      </c>
      <c r="B52" s="2" t="s">
        <v>827</v>
      </c>
      <c r="C52" s="2" t="s">
        <v>516</v>
      </c>
      <c r="D52" s="2" t="s">
        <v>517</v>
      </c>
      <c r="E52" s="3" t="s">
        <v>710</v>
      </c>
      <c r="F52" s="2" t="s">
        <v>518</v>
      </c>
      <c r="G52" s="2" t="s">
        <v>519</v>
      </c>
      <c r="H52" s="2" t="s">
        <v>352</v>
      </c>
      <c r="I52" s="2" t="s">
        <v>391</v>
      </c>
      <c r="J52" s="2" t="s">
        <v>520</v>
      </c>
      <c r="K52" s="2" t="s">
        <v>521</v>
      </c>
      <c r="L52" s="2" t="s">
        <v>522</v>
      </c>
      <c r="M52" s="3" t="s">
        <v>715</v>
      </c>
      <c r="N52" s="3" t="s">
        <v>523</v>
      </c>
      <c r="O52" s="4" t="s">
        <v>612</v>
      </c>
    </row>
    <row r="53" spans="1:15" ht="150" x14ac:dyDescent="0.25">
      <c r="A53" s="2" t="s">
        <v>524</v>
      </c>
      <c r="B53" s="2" t="s">
        <v>828</v>
      </c>
      <c r="C53" s="2" t="s">
        <v>525</v>
      </c>
      <c r="D53" s="2" t="s">
        <v>526</v>
      </c>
      <c r="E53" s="3" t="s">
        <v>711</v>
      </c>
      <c r="F53" s="2" t="s">
        <v>527</v>
      </c>
      <c r="G53" s="2" t="s">
        <v>528</v>
      </c>
      <c r="H53" s="2" t="s">
        <v>529</v>
      </c>
      <c r="I53" s="2" t="s">
        <v>422</v>
      </c>
      <c r="J53" s="2" t="s">
        <v>530</v>
      </c>
      <c r="K53" s="2" t="s">
        <v>531</v>
      </c>
      <c r="L53" s="2" t="s">
        <v>532</v>
      </c>
      <c r="M53" s="3" t="s">
        <v>716</v>
      </c>
      <c r="N53" s="3" t="s">
        <v>533</v>
      </c>
      <c r="O53" s="4" t="s">
        <v>612</v>
      </c>
    </row>
    <row r="54" spans="1:15" ht="105" x14ac:dyDescent="0.25">
      <c r="A54" s="2" t="s">
        <v>534</v>
      </c>
      <c r="B54" s="2" t="s">
        <v>829</v>
      </c>
      <c r="C54" s="2" t="s">
        <v>777</v>
      </c>
      <c r="D54" s="2" t="s">
        <v>536</v>
      </c>
      <c r="E54" s="3" t="s">
        <v>717</v>
      </c>
      <c r="F54" s="2" t="s">
        <v>537</v>
      </c>
      <c r="G54" s="2" t="s">
        <v>538</v>
      </c>
      <c r="H54" s="2" t="s">
        <v>368</v>
      </c>
      <c r="I54" s="2" t="s">
        <v>134</v>
      </c>
      <c r="J54" s="2" t="s">
        <v>539</v>
      </c>
      <c r="K54" s="2" t="s">
        <v>540</v>
      </c>
      <c r="L54" s="2" t="s">
        <v>541</v>
      </c>
      <c r="M54" s="3" t="s">
        <v>722</v>
      </c>
      <c r="N54" s="3" t="s">
        <v>542</v>
      </c>
      <c r="O54" s="4" t="s">
        <v>612</v>
      </c>
    </row>
    <row r="55" spans="1:15" ht="120" x14ac:dyDescent="0.25">
      <c r="A55" s="2" t="s">
        <v>544</v>
      </c>
      <c r="B55" s="2" t="s">
        <v>830</v>
      </c>
      <c r="C55" s="2" t="s">
        <v>545</v>
      </c>
      <c r="D55" s="2" t="s">
        <v>546</v>
      </c>
      <c r="E55" s="3" t="s">
        <v>718</v>
      </c>
      <c r="F55" s="2" t="s">
        <v>547</v>
      </c>
      <c r="G55" s="2" t="s">
        <v>548</v>
      </c>
      <c r="H55" s="2" t="s">
        <v>543</v>
      </c>
      <c r="I55" s="2" t="s">
        <v>549</v>
      </c>
      <c r="J55" s="2" t="s">
        <v>550</v>
      </c>
      <c r="K55" s="2" t="s">
        <v>551</v>
      </c>
      <c r="L55" s="2" t="s">
        <v>552</v>
      </c>
      <c r="M55" s="3" t="s">
        <v>723</v>
      </c>
      <c r="N55" s="3" t="s">
        <v>553</v>
      </c>
      <c r="O55" s="4" t="s">
        <v>612</v>
      </c>
    </row>
    <row r="56" spans="1:15" ht="105" x14ac:dyDescent="0.25">
      <c r="A56" s="2" t="s">
        <v>554</v>
      </c>
      <c r="B56" s="2" t="s">
        <v>831</v>
      </c>
      <c r="C56" s="2" t="s">
        <v>555</v>
      </c>
      <c r="D56" s="2" t="s">
        <v>556</v>
      </c>
      <c r="E56" s="3" t="s">
        <v>719</v>
      </c>
      <c r="F56" s="2" t="s">
        <v>557</v>
      </c>
      <c r="G56" s="2" t="s">
        <v>558</v>
      </c>
      <c r="H56" s="2" t="s">
        <v>431</v>
      </c>
      <c r="I56" s="2" t="s">
        <v>559</v>
      </c>
      <c r="J56" s="2" t="s">
        <v>560</v>
      </c>
      <c r="K56" s="2" t="s">
        <v>561</v>
      </c>
      <c r="L56" s="2" t="s">
        <v>562</v>
      </c>
      <c r="M56" s="3" t="s">
        <v>724</v>
      </c>
      <c r="N56" s="3" t="s">
        <v>563</v>
      </c>
      <c r="O56" s="4" t="s">
        <v>612</v>
      </c>
    </row>
    <row r="57" spans="1:15" ht="120" x14ac:dyDescent="0.25">
      <c r="A57" s="2" t="s">
        <v>564</v>
      </c>
      <c r="B57" s="2" t="s">
        <v>832</v>
      </c>
      <c r="C57" s="2" t="s">
        <v>565</v>
      </c>
      <c r="D57" s="2" t="s">
        <v>566</v>
      </c>
      <c r="E57" s="3" t="s">
        <v>720</v>
      </c>
      <c r="F57" s="2" t="s">
        <v>567</v>
      </c>
      <c r="G57" s="2" t="s">
        <v>568</v>
      </c>
      <c r="H57" s="2" t="s">
        <v>13</v>
      </c>
      <c r="I57" s="2" t="s">
        <v>569</v>
      </c>
      <c r="J57" s="2" t="s">
        <v>570</v>
      </c>
      <c r="K57" s="2" t="s">
        <v>571</v>
      </c>
      <c r="L57" s="2" t="s">
        <v>572</v>
      </c>
      <c r="M57" s="3" t="s">
        <v>725</v>
      </c>
      <c r="N57" s="3" t="s">
        <v>573</v>
      </c>
      <c r="O57" s="4" t="s">
        <v>612</v>
      </c>
    </row>
    <row r="58" spans="1:15" ht="135" x14ac:dyDescent="0.25">
      <c r="A58" s="2" t="s">
        <v>574</v>
      </c>
      <c r="B58" s="2" t="s">
        <v>833</v>
      </c>
      <c r="C58" s="2" t="s">
        <v>575</v>
      </c>
      <c r="D58" s="2" t="s">
        <v>576</v>
      </c>
      <c r="E58" s="3" t="s">
        <v>721</v>
      </c>
      <c r="F58" s="2" t="s">
        <v>577</v>
      </c>
      <c r="G58" s="2" t="s">
        <v>578</v>
      </c>
      <c r="H58" s="2" t="s">
        <v>368</v>
      </c>
      <c r="I58" s="2" t="s">
        <v>391</v>
      </c>
      <c r="J58" s="2" t="s">
        <v>579</v>
      </c>
      <c r="K58" s="2" t="s">
        <v>580</v>
      </c>
      <c r="L58" s="2" t="s">
        <v>581</v>
      </c>
      <c r="M58" s="3" t="s">
        <v>726</v>
      </c>
      <c r="N58" s="3" t="s">
        <v>582</v>
      </c>
      <c r="O58" s="4" t="s">
        <v>612</v>
      </c>
    </row>
    <row r="59" spans="1:15" ht="120" x14ac:dyDescent="0.25">
      <c r="A59" s="2" t="s">
        <v>583</v>
      </c>
      <c r="B59" s="2" t="s">
        <v>834</v>
      </c>
      <c r="C59" s="2" t="s">
        <v>584</v>
      </c>
      <c r="D59" s="2" t="s">
        <v>585</v>
      </c>
      <c r="E59" s="2" t="s">
        <v>727</v>
      </c>
      <c r="F59" s="2" t="s">
        <v>586</v>
      </c>
      <c r="G59" s="2" t="s">
        <v>587</v>
      </c>
      <c r="H59" s="2" t="s">
        <v>529</v>
      </c>
      <c r="I59" s="2" t="s">
        <v>83</v>
      </c>
      <c r="J59" s="2" t="s">
        <v>588</v>
      </c>
      <c r="K59" s="2" t="s">
        <v>589</v>
      </c>
      <c r="L59" s="2" t="s">
        <v>590</v>
      </c>
      <c r="M59" s="3" t="s">
        <v>730</v>
      </c>
      <c r="N59" s="3" t="s">
        <v>591</v>
      </c>
      <c r="O59" s="4" t="s">
        <v>612</v>
      </c>
    </row>
    <row r="60" spans="1:15" ht="150" x14ac:dyDescent="0.25">
      <c r="A60" s="2" t="s">
        <v>592</v>
      </c>
      <c r="B60" s="2" t="s">
        <v>835</v>
      </c>
      <c r="C60" s="2" t="s">
        <v>593</v>
      </c>
      <c r="D60" s="2" t="s">
        <v>594</v>
      </c>
      <c r="E60" s="2" t="s">
        <v>728</v>
      </c>
      <c r="F60" s="2" t="s">
        <v>595</v>
      </c>
      <c r="G60" s="2" t="s">
        <v>596</v>
      </c>
      <c r="H60" s="2" t="s">
        <v>13</v>
      </c>
      <c r="I60" s="2" t="s">
        <v>597</v>
      </c>
      <c r="J60" s="2" t="s">
        <v>598</v>
      </c>
      <c r="K60" s="2" t="s">
        <v>599</v>
      </c>
      <c r="L60" s="2" t="s">
        <v>600</v>
      </c>
      <c r="M60" s="3" t="s">
        <v>731</v>
      </c>
      <c r="N60" s="3" t="s">
        <v>601</v>
      </c>
      <c r="O60" s="4" t="s">
        <v>612</v>
      </c>
    </row>
    <row r="61" spans="1:15" ht="135" x14ac:dyDescent="0.25">
      <c r="A61" s="2" t="s">
        <v>602</v>
      </c>
      <c r="B61" s="2" t="s">
        <v>836</v>
      </c>
      <c r="C61" s="2" t="s">
        <v>603</v>
      </c>
      <c r="D61" s="2" t="s">
        <v>604</v>
      </c>
      <c r="E61" s="2" t="s">
        <v>729</v>
      </c>
      <c r="F61" s="2" t="s">
        <v>605</v>
      </c>
      <c r="G61" s="2" t="s">
        <v>606</v>
      </c>
      <c r="H61" s="2" t="s">
        <v>379</v>
      </c>
      <c r="I61" s="2" t="s">
        <v>607</v>
      </c>
      <c r="J61" s="2" t="s">
        <v>608</v>
      </c>
      <c r="K61" s="2" t="s">
        <v>609</v>
      </c>
      <c r="L61" s="2" t="s">
        <v>610</v>
      </c>
      <c r="M61" s="3" t="s">
        <v>732</v>
      </c>
      <c r="N61" s="3" t="s">
        <v>611</v>
      </c>
      <c r="O61" s="4" t="s">
        <v>612</v>
      </c>
    </row>
    <row r="62" spans="1:15" ht="210" x14ac:dyDescent="0.25">
      <c r="A62" s="2" t="s">
        <v>733</v>
      </c>
      <c r="B62" s="2" t="s">
        <v>837</v>
      </c>
      <c r="C62" s="2" t="s">
        <v>734</v>
      </c>
      <c r="D62" s="2" t="s">
        <v>735</v>
      </c>
      <c r="E62" s="2" t="s">
        <v>736</v>
      </c>
      <c r="F62" s="2" t="s">
        <v>737</v>
      </c>
      <c r="G62" s="2" t="s">
        <v>738</v>
      </c>
      <c r="H62" s="2" t="s">
        <v>739</v>
      </c>
      <c r="I62" s="2" t="s">
        <v>740</v>
      </c>
      <c r="J62" s="2" t="s">
        <v>741</v>
      </c>
      <c r="K62" s="2" t="s">
        <v>742</v>
      </c>
      <c r="L62" s="2" t="s">
        <v>743</v>
      </c>
      <c r="M62" s="3" t="s">
        <v>744</v>
      </c>
      <c r="N62" s="3" t="s">
        <v>745</v>
      </c>
      <c r="O62" s="4" t="s">
        <v>612</v>
      </c>
    </row>
  </sheetData>
  <autoFilter ref="A2:O62" xr:uid="{2B1A102D-7C5A-43DC-B60D-EF92FC6F5CF5}"/>
  <mergeCells count="1">
    <mergeCell ref="A1:O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23B59-4795-4B2D-B420-292A6B1C98CF}">
  <sheetPr filterMode="1"/>
  <dimension ref="A1:O61"/>
  <sheetViews>
    <sheetView workbookViewId="0">
      <selection sqref="A1:XFD1"/>
    </sheetView>
  </sheetViews>
  <sheetFormatPr baseColWidth="10" defaultRowHeight="15" x14ac:dyDescent="0.25"/>
  <cols>
    <col min="1" max="2" width="28.5703125" customWidth="1"/>
    <col min="3" max="3" width="28.28515625" customWidth="1"/>
    <col min="4" max="4" width="29.5703125" customWidth="1"/>
    <col min="5" max="5" width="40" customWidth="1"/>
    <col min="6" max="6" width="39.140625"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A1" s="1" t="s">
        <v>1</v>
      </c>
      <c r="B1" s="1"/>
      <c r="C1" s="1" t="s">
        <v>2</v>
      </c>
      <c r="D1" s="1" t="s">
        <v>3</v>
      </c>
      <c r="E1" s="1" t="s">
        <v>613</v>
      </c>
      <c r="F1" s="1" t="s">
        <v>4</v>
      </c>
      <c r="G1" s="1" t="s">
        <v>5</v>
      </c>
      <c r="H1" s="1" t="s">
        <v>6</v>
      </c>
      <c r="I1" s="1" t="s">
        <v>7</v>
      </c>
      <c r="J1" s="1" t="s">
        <v>8</v>
      </c>
      <c r="K1" s="1" t="s">
        <v>9</v>
      </c>
      <c r="L1" s="1" t="s">
        <v>10</v>
      </c>
      <c r="M1" s="5" t="s">
        <v>614</v>
      </c>
      <c r="N1" s="1" t="s">
        <v>11</v>
      </c>
      <c r="O1" s="1" t="s">
        <v>12</v>
      </c>
    </row>
    <row r="2" spans="1:15" ht="150" hidden="1" x14ac:dyDescent="0.25">
      <c r="A2" s="2" t="s">
        <v>14</v>
      </c>
      <c r="B2" s="2" t="s">
        <v>778</v>
      </c>
      <c r="C2" s="2" t="s">
        <v>15</v>
      </c>
      <c r="D2" s="2" t="s">
        <v>16</v>
      </c>
      <c r="E2" s="3" t="s">
        <v>616</v>
      </c>
      <c r="F2" s="2" t="s">
        <v>17</v>
      </c>
      <c r="G2" s="2" t="s">
        <v>18</v>
      </c>
      <c r="H2" s="2" t="s">
        <v>13</v>
      </c>
      <c r="I2" s="2" t="s">
        <v>19</v>
      </c>
      <c r="J2" s="2" t="s">
        <v>20</v>
      </c>
      <c r="K2" s="2" t="s">
        <v>21</v>
      </c>
      <c r="L2" s="2" t="s">
        <v>22</v>
      </c>
      <c r="M2" s="6" t="s">
        <v>615</v>
      </c>
      <c r="N2" s="3" t="s">
        <v>23</v>
      </c>
      <c r="O2" s="4" t="s">
        <v>341</v>
      </c>
    </row>
    <row r="3" spans="1:15" ht="120" hidden="1" x14ac:dyDescent="0.25">
      <c r="A3" s="2" t="s">
        <v>24</v>
      </c>
      <c r="B3" s="2" t="s">
        <v>779</v>
      </c>
      <c r="C3" s="2" t="s">
        <v>25</v>
      </c>
      <c r="D3" s="2" t="s">
        <v>26</v>
      </c>
      <c r="E3" s="6" t="s">
        <v>617</v>
      </c>
      <c r="F3" s="2" t="s">
        <v>27</v>
      </c>
      <c r="G3" s="2" t="s">
        <v>28</v>
      </c>
      <c r="H3" s="2" t="s">
        <v>13</v>
      </c>
      <c r="I3" s="2" t="s">
        <v>29</v>
      </c>
      <c r="J3" s="2" t="s">
        <v>30</v>
      </c>
      <c r="K3" s="2" t="s">
        <v>31</v>
      </c>
      <c r="L3" s="2" t="s">
        <v>32</v>
      </c>
      <c r="M3" s="3" t="s">
        <v>620</v>
      </c>
      <c r="N3" s="3" t="s">
        <v>33</v>
      </c>
      <c r="O3" s="4" t="s">
        <v>341</v>
      </c>
    </row>
    <row r="4" spans="1:15" ht="135" hidden="1" x14ac:dyDescent="0.25">
      <c r="A4" s="2" t="s">
        <v>34</v>
      </c>
      <c r="B4" s="2" t="s">
        <v>780</v>
      </c>
      <c r="C4" s="2" t="s">
        <v>751</v>
      </c>
      <c r="D4" s="2" t="s">
        <v>36</v>
      </c>
      <c r="E4" s="3" t="s">
        <v>618</v>
      </c>
      <c r="F4" s="2" t="s">
        <v>37</v>
      </c>
      <c r="G4" s="2" t="s">
        <v>38</v>
      </c>
      <c r="H4" s="2" t="s">
        <v>317</v>
      </c>
      <c r="I4" s="2" t="s">
        <v>40</v>
      </c>
      <c r="J4" s="2" t="s">
        <v>41</v>
      </c>
      <c r="K4" s="2" t="s">
        <v>42</v>
      </c>
      <c r="L4" s="2" t="s">
        <v>43</v>
      </c>
      <c r="M4" s="3" t="s">
        <v>621</v>
      </c>
      <c r="N4" s="3" t="s">
        <v>44</v>
      </c>
      <c r="O4" s="4" t="s">
        <v>341</v>
      </c>
    </row>
    <row r="5" spans="1:15" ht="135" hidden="1" x14ac:dyDescent="0.25">
      <c r="A5" s="2" t="s">
        <v>45</v>
      </c>
      <c r="B5" s="2" t="s">
        <v>781</v>
      </c>
      <c r="C5" s="2" t="s">
        <v>752</v>
      </c>
      <c r="D5" s="2" t="s">
        <v>47</v>
      </c>
      <c r="E5" s="3" t="s">
        <v>619</v>
      </c>
      <c r="F5" s="2" t="s">
        <v>48</v>
      </c>
      <c r="G5" s="2" t="s">
        <v>49</v>
      </c>
      <c r="H5" s="2" t="s">
        <v>144</v>
      </c>
      <c r="I5" s="2" t="s">
        <v>51</v>
      </c>
      <c r="J5" s="2" t="s">
        <v>52</v>
      </c>
      <c r="K5" s="2" t="s">
        <v>53</v>
      </c>
      <c r="L5" s="2" t="s">
        <v>54</v>
      </c>
      <c r="M5" s="3" t="s">
        <v>622</v>
      </c>
      <c r="N5" s="3" t="s">
        <v>55</v>
      </c>
      <c r="O5" s="4" t="s">
        <v>341</v>
      </c>
    </row>
    <row r="6" spans="1:15" ht="120" hidden="1" x14ac:dyDescent="0.25">
      <c r="A6" s="2" t="s">
        <v>56</v>
      </c>
      <c r="B6" s="2" t="s">
        <v>782</v>
      </c>
      <c r="C6" s="2" t="s">
        <v>57</v>
      </c>
      <c r="D6" s="2" t="s">
        <v>58</v>
      </c>
      <c r="E6" s="3" t="s">
        <v>623</v>
      </c>
      <c r="F6" s="2" t="s">
        <v>59</v>
      </c>
      <c r="G6" s="2" t="s">
        <v>60</v>
      </c>
      <c r="H6" s="2" t="s">
        <v>529</v>
      </c>
      <c r="I6" s="2" t="s">
        <v>62</v>
      </c>
      <c r="J6" s="2" t="s">
        <v>63</v>
      </c>
      <c r="K6" s="2" t="s">
        <v>64</v>
      </c>
      <c r="L6" s="2" t="s">
        <v>65</v>
      </c>
      <c r="M6" s="3" t="s">
        <v>628</v>
      </c>
      <c r="N6" s="3" t="s">
        <v>66</v>
      </c>
      <c r="O6" s="4" t="s">
        <v>341</v>
      </c>
    </row>
    <row r="7" spans="1:15" ht="105" hidden="1" x14ac:dyDescent="0.25">
      <c r="A7" s="2" t="s">
        <v>67</v>
      </c>
      <c r="B7" s="2" t="s">
        <v>783</v>
      </c>
      <c r="C7" s="2" t="s">
        <v>753</v>
      </c>
      <c r="D7" s="2" t="s">
        <v>69</v>
      </c>
      <c r="E7" s="2" t="s">
        <v>624</v>
      </c>
      <c r="F7" s="2" t="s">
        <v>70</v>
      </c>
      <c r="G7" s="2" t="s">
        <v>71</v>
      </c>
      <c r="H7" s="2" t="s">
        <v>754</v>
      </c>
      <c r="I7" s="2" t="s">
        <v>72</v>
      </c>
      <c r="J7" s="2" t="s">
        <v>73</v>
      </c>
      <c r="K7" s="2" t="s">
        <v>74</v>
      </c>
      <c r="L7" s="2" t="s">
        <v>75</v>
      </c>
      <c r="M7" s="3" t="s">
        <v>629</v>
      </c>
      <c r="N7" s="3" t="s">
        <v>76</v>
      </c>
      <c r="O7" s="4" t="s">
        <v>341</v>
      </c>
    </row>
    <row r="8" spans="1:15" ht="120" hidden="1" x14ac:dyDescent="0.25">
      <c r="A8" s="2" t="s">
        <v>78</v>
      </c>
      <c r="B8" s="2" t="s">
        <v>784</v>
      </c>
      <c r="C8" s="2" t="s">
        <v>755</v>
      </c>
      <c r="D8" s="2" t="s">
        <v>79</v>
      </c>
      <c r="E8" s="2" t="s">
        <v>625</v>
      </c>
      <c r="F8" s="2" t="s">
        <v>80</v>
      </c>
      <c r="G8" s="2" t="s">
        <v>81</v>
      </c>
      <c r="H8" s="2" t="s">
        <v>82</v>
      </c>
      <c r="I8" s="2" t="s">
        <v>83</v>
      </c>
      <c r="J8" s="2" t="s">
        <v>84</v>
      </c>
      <c r="K8" s="2" t="s">
        <v>85</v>
      </c>
      <c r="L8" s="2" t="s">
        <v>86</v>
      </c>
      <c r="M8" s="3" t="s">
        <v>630</v>
      </c>
      <c r="N8" s="3" t="s">
        <v>87</v>
      </c>
      <c r="O8" s="4" t="s">
        <v>341</v>
      </c>
    </row>
    <row r="9" spans="1:15" ht="90" hidden="1" x14ac:dyDescent="0.25">
      <c r="A9" s="2" t="s">
        <v>88</v>
      </c>
      <c r="B9" s="2" t="s">
        <v>785</v>
      </c>
      <c r="C9" s="2" t="s">
        <v>756</v>
      </c>
      <c r="D9" s="2" t="s">
        <v>90</v>
      </c>
      <c r="E9" s="2" t="s">
        <v>626</v>
      </c>
      <c r="F9" s="2" t="s">
        <v>91</v>
      </c>
      <c r="G9" s="2" t="s">
        <v>92</v>
      </c>
      <c r="H9" s="2" t="s">
        <v>93</v>
      </c>
      <c r="I9" s="2" t="s">
        <v>94</v>
      </c>
      <c r="J9" s="2" t="s">
        <v>95</v>
      </c>
      <c r="K9" s="2" t="s">
        <v>96</v>
      </c>
      <c r="L9" s="2" t="s">
        <v>97</v>
      </c>
      <c r="M9" s="3" t="s">
        <v>631</v>
      </c>
      <c r="N9" s="3" t="s">
        <v>98</v>
      </c>
      <c r="O9" s="4" t="s">
        <v>341</v>
      </c>
    </row>
    <row r="10" spans="1:15" ht="120" hidden="1" x14ac:dyDescent="0.25">
      <c r="A10" s="2" t="s">
        <v>99</v>
      </c>
      <c r="B10" s="2" t="s">
        <v>786</v>
      </c>
      <c r="C10" s="2" t="s">
        <v>757</v>
      </c>
      <c r="D10" s="2" t="s">
        <v>101</v>
      </c>
      <c r="E10" s="2" t="s">
        <v>627</v>
      </c>
      <c r="F10" s="2" t="s">
        <v>102</v>
      </c>
      <c r="G10" s="2" t="s">
        <v>103</v>
      </c>
      <c r="H10" s="2" t="s">
        <v>758</v>
      </c>
      <c r="I10" s="2" t="s">
        <v>105</v>
      </c>
      <c r="J10" s="2" t="s">
        <v>106</v>
      </c>
      <c r="K10" s="2" t="s">
        <v>107</v>
      </c>
      <c r="L10" s="2" t="s">
        <v>108</v>
      </c>
      <c r="M10" s="3" t="s">
        <v>632</v>
      </c>
      <c r="N10" s="3" t="s">
        <v>109</v>
      </c>
      <c r="O10" s="4" t="s">
        <v>341</v>
      </c>
    </row>
    <row r="11" spans="1:15" ht="105" hidden="1" x14ac:dyDescent="0.25">
      <c r="A11" s="2" t="s">
        <v>110</v>
      </c>
      <c r="B11" s="2" t="s">
        <v>787</v>
      </c>
      <c r="C11" s="2" t="s">
        <v>759</v>
      </c>
      <c r="D11" s="2" t="s">
        <v>90</v>
      </c>
      <c r="E11" s="3" t="s">
        <v>633</v>
      </c>
      <c r="F11" s="2" t="s">
        <v>112</v>
      </c>
      <c r="G11" s="2" t="s">
        <v>113</v>
      </c>
      <c r="H11" s="2" t="s">
        <v>114</v>
      </c>
      <c r="I11" s="2" t="s">
        <v>115</v>
      </c>
      <c r="J11" s="2" t="s">
        <v>116</v>
      </c>
      <c r="K11" s="2" t="s">
        <v>117</v>
      </c>
      <c r="L11" s="2" t="s">
        <v>118</v>
      </c>
      <c r="M11" s="3" t="s">
        <v>638</v>
      </c>
      <c r="N11" s="3" t="s">
        <v>119</v>
      </c>
      <c r="O11" s="4" t="s">
        <v>341</v>
      </c>
    </row>
    <row r="12" spans="1:15" ht="120" hidden="1" x14ac:dyDescent="0.25">
      <c r="A12" s="2" t="s">
        <v>120</v>
      </c>
      <c r="B12" s="7" t="s">
        <v>809</v>
      </c>
      <c r="C12" s="2" t="s">
        <v>760</v>
      </c>
      <c r="D12" s="2" t="s">
        <v>122</v>
      </c>
      <c r="E12" s="3" t="s">
        <v>634</v>
      </c>
      <c r="F12" s="2" t="s">
        <v>37</v>
      </c>
      <c r="G12" s="2" t="s">
        <v>123</v>
      </c>
      <c r="H12" s="2" t="s">
        <v>82</v>
      </c>
      <c r="I12" s="2" t="s">
        <v>124</v>
      </c>
      <c r="J12" s="2" t="s">
        <v>125</v>
      </c>
      <c r="K12" s="2" t="s">
        <v>126</v>
      </c>
      <c r="L12" s="2" t="s">
        <v>127</v>
      </c>
      <c r="M12" s="3" t="s">
        <v>639</v>
      </c>
      <c r="N12" s="3" t="s">
        <v>128</v>
      </c>
      <c r="O12" s="4" t="s">
        <v>341</v>
      </c>
    </row>
    <row r="13" spans="1:15" ht="90" hidden="1" x14ac:dyDescent="0.25">
      <c r="A13" s="2" t="s">
        <v>129</v>
      </c>
      <c r="B13" s="2" t="s">
        <v>788</v>
      </c>
      <c r="C13" s="2" t="s">
        <v>761</v>
      </c>
      <c r="D13" s="2" t="s">
        <v>131</v>
      </c>
      <c r="E13" s="3" t="s">
        <v>635</v>
      </c>
      <c r="F13" s="2" t="s">
        <v>132</v>
      </c>
      <c r="G13" s="2" t="s">
        <v>133</v>
      </c>
      <c r="H13" s="2" t="s">
        <v>114</v>
      </c>
      <c r="I13" s="2" t="s">
        <v>134</v>
      </c>
      <c r="J13" s="2" t="s">
        <v>135</v>
      </c>
      <c r="K13" s="2" t="s">
        <v>136</v>
      </c>
      <c r="L13" s="2" t="s">
        <v>137</v>
      </c>
      <c r="M13" s="3" t="s">
        <v>640</v>
      </c>
      <c r="N13" s="3" t="s">
        <v>138</v>
      </c>
      <c r="O13" s="4" t="s">
        <v>341</v>
      </c>
    </row>
    <row r="14" spans="1:15" ht="120" hidden="1" x14ac:dyDescent="0.25">
      <c r="A14" s="2" t="s">
        <v>139</v>
      </c>
      <c r="B14" s="2" t="s">
        <v>789</v>
      </c>
      <c r="C14" s="2" t="s">
        <v>140</v>
      </c>
      <c r="D14" s="2" t="s">
        <v>141</v>
      </c>
      <c r="E14" s="3" t="s">
        <v>636</v>
      </c>
      <c r="F14" s="2" t="s">
        <v>142</v>
      </c>
      <c r="G14" s="2" t="s">
        <v>143</v>
      </c>
      <c r="H14" s="2" t="s">
        <v>144</v>
      </c>
      <c r="I14" s="2" t="s">
        <v>145</v>
      </c>
      <c r="J14" s="2" t="s">
        <v>146</v>
      </c>
      <c r="K14" s="2" t="s">
        <v>147</v>
      </c>
      <c r="L14" s="2" t="s">
        <v>148</v>
      </c>
      <c r="M14" s="3" t="s">
        <v>641</v>
      </c>
      <c r="N14" s="3" t="s">
        <v>149</v>
      </c>
      <c r="O14" s="4" t="s">
        <v>341</v>
      </c>
    </row>
    <row r="15" spans="1:15" ht="120" hidden="1" x14ac:dyDescent="0.25">
      <c r="A15" s="2" t="s">
        <v>150</v>
      </c>
      <c r="B15" s="2" t="s">
        <v>790</v>
      </c>
      <c r="C15" s="2" t="s">
        <v>151</v>
      </c>
      <c r="D15" s="2" t="s">
        <v>152</v>
      </c>
      <c r="E15" s="3" t="s">
        <v>637</v>
      </c>
      <c r="F15" s="2" t="s">
        <v>153</v>
      </c>
      <c r="G15" s="2" t="s">
        <v>154</v>
      </c>
      <c r="H15" s="2" t="s">
        <v>13</v>
      </c>
      <c r="I15" s="2" t="s">
        <v>155</v>
      </c>
      <c r="J15" s="2" t="s">
        <v>156</v>
      </c>
      <c r="K15" s="2" t="s">
        <v>157</v>
      </c>
      <c r="L15" s="2" t="s">
        <v>158</v>
      </c>
      <c r="M15" s="3" t="s">
        <v>642</v>
      </c>
      <c r="N15" s="3" t="s">
        <v>159</v>
      </c>
      <c r="O15" s="4" t="s">
        <v>341</v>
      </c>
    </row>
    <row r="16" spans="1:15" ht="150" hidden="1" x14ac:dyDescent="0.25">
      <c r="A16" s="2" t="s">
        <v>160</v>
      </c>
      <c r="B16" s="2" t="s">
        <v>791</v>
      </c>
      <c r="C16" s="2" t="s">
        <v>161</v>
      </c>
      <c r="D16" s="2" t="s">
        <v>162</v>
      </c>
      <c r="E16" s="3" t="s">
        <v>643</v>
      </c>
      <c r="F16" s="2" t="s">
        <v>163</v>
      </c>
      <c r="G16" s="2" t="s">
        <v>164</v>
      </c>
      <c r="H16" s="2" t="s">
        <v>13</v>
      </c>
      <c r="I16" s="2" t="s">
        <v>165</v>
      </c>
      <c r="J16" s="2" t="s">
        <v>166</v>
      </c>
      <c r="K16" s="2" t="s">
        <v>167</v>
      </c>
      <c r="L16" s="2" t="s">
        <v>168</v>
      </c>
      <c r="M16" s="3" t="s">
        <v>648</v>
      </c>
      <c r="N16" s="3" t="s">
        <v>169</v>
      </c>
      <c r="O16" s="4" t="s">
        <v>341</v>
      </c>
    </row>
    <row r="17" spans="1:15" ht="105" hidden="1" x14ac:dyDescent="0.25">
      <c r="A17" s="2" t="s">
        <v>170</v>
      </c>
      <c r="B17" s="2" t="s">
        <v>792</v>
      </c>
      <c r="C17" s="2" t="s">
        <v>171</v>
      </c>
      <c r="D17" s="2" t="s">
        <v>172</v>
      </c>
      <c r="E17" s="3" t="s">
        <v>644</v>
      </c>
      <c r="F17" s="2" t="s">
        <v>173</v>
      </c>
      <c r="G17" s="2" t="s">
        <v>174</v>
      </c>
      <c r="H17" s="2" t="s">
        <v>93</v>
      </c>
      <c r="I17" s="2" t="s">
        <v>175</v>
      </c>
      <c r="J17" s="2" t="s">
        <v>176</v>
      </c>
      <c r="K17" s="2" t="s">
        <v>177</v>
      </c>
      <c r="L17" s="2" t="s">
        <v>178</v>
      </c>
      <c r="M17" s="3" t="s">
        <v>649</v>
      </c>
      <c r="N17" s="3" t="s">
        <v>179</v>
      </c>
      <c r="O17" s="4" t="s">
        <v>341</v>
      </c>
    </row>
    <row r="18" spans="1:15" ht="90" hidden="1" x14ac:dyDescent="0.25">
      <c r="A18" s="2" t="s">
        <v>180</v>
      </c>
      <c r="B18" s="2" t="s">
        <v>793</v>
      </c>
      <c r="C18" s="2" t="s">
        <v>762</v>
      </c>
      <c r="D18" s="2" t="s">
        <v>181</v>
      </c>
      <c r="E18" s="3" t="s">
        <v>645</v>
      </c>
      <c r="F18" s="2" t="s">
        <v>182</v>
      </c>
      <c r="G18" s="2" t="s">
        <v>183</v>
      </c>
      <c r="H18" s="2" t="s">
        <v>93</v>
      </c>
      <c r="I18" s="2" t="s">
        <v>184</v>
      </c>
      <c r="J18" s="2" t="s">
        <v>185</v>
      </c>
      <c r="K18" s="2" t="s">
        <v>186</v>
      </c>
      <c r="L18" s="2" t="s">
        <v>187</v>
      </c>
      <c r="M18" s="3" t="s">
        <v>650</v>
      </c>
      <c r="N18" s="3" t="s">
        <v>188</v>
      </c>
      <c r="O18" s="4" t="s">
        <v>341</v>
      </c>
    </row>
    <row r="19" spans="1:15" ht="105" hidden="1" x14ac:dyDescent="0.25">
      <c r="A19" s="2" t="s">
        <v>189</v>
      </c>
      <c r="B19" s="2" t="s">
        <v>794</v>
      </c>
      <c r="C19" s="2" t="s">
        <v>763</v>
      </c>
      <c r="D19" s="2" t="s">
        <v>191</v>
      </c>
      <c r="E19" s="3" t="s">
        <v>646</v>
      </c>
      <c r="F19" s="2" t="s">
        <v>192</v>
      </c>
      <c r="G19" s="2" t="s">
        <v>193</v>
      </c>
      <c r="H19" s="2" t="s">
        <v>114</v>
      </c>
      <c r="I19" s="2" t="s">
        <v>195</v>
      </c>
      <c r="J19" s="2" t="s">
        <v>196</v>
      </c>
      <c r="K19" s="2" t="s">
        <v>197</v>
      </c>
      <c r="L19" s="2" t="s">
        <v>198</v>
      </c>
      <c r="M19" s="3" t="s">
        <v>651</v>
      </c>
      <c r="N19" s="3" t="s">
        <v>199</v>
      </c>
      <c r="O19" s="4" t="s">
        <v>341</v>
      </c>
    </row>
    <row r="20" spans="1:15" ht="135" hidden="1" x14ac:dyDescent="0.25">
      <c r="A20" s="2" t="s">
        <v>200</v>
      </c>
      <c r="B20" s="2" t="s">
        <v>795</v>
      </c>
      <c r="C20" s="2" t="s">
        <v>772</v>
      </c>
      <c r="D20" s="2" t="s">
        <v>202</v>
      </c>
      <c r="E20" s="3" t="s">
        <v>647</v>
      </c>
      <c r="F20" s="2" t="s">
        <v>203</v>
      </c>
      <c r="G20" s="2" t="s">
        <v>204</v>
      </c>
      <c r="H20" s="2" t="s">
        <v>13</v>
      </c>
      <c r="I20" s="2" t="s">
        <v>205</v>
      </c>
      <c r="J20" s="2" t="s">
        <v>206</v>
      </c>
      <c r="K20" s="2" t="s">
        <v>207</v>
      </c>
      <c r="L20" s="2" t="s">
        <v>208</v>
      </c>
      <c r="M20" s="3" t="s">
        <v>652</v>
      </c>
      <c r="N20" s="3" t="s">
        <v>209</v>
      </c>
      <c r="O20" s="4" t="s">
        <v>341</v>
      </c>
    </row>
    <row r="21" spans="1:15" ht="105" hidden="1" x14ac:dyDescent="0.25">
      <c r="A21" s="2" t="s">
        <v>210</v>
      </c>
      <c r="B21" s="2" t="s">
        <v>796</v>
      </c>
      <c r="C21" s="2" t="s">
        <v>211</v>
      </c>
      <c r="D21" s="2" t="s">
        <v>212</v>
      </c>
      <c r="E21" s="3" t="s">
        <v>653</v>
      </c>
      <c r="F21" s="2" t="s">
        <v>213</v>
      </c>
      <c r="G21" s="2" t="s">
        <v>214</v>
      </c>
      <c r="H21" s="2" t="s">
        <v>13</v>
      </c>
      <c r="I21" s="2" t="s">
        <v>215</v>
      </c>
      <c r="J21" s="2" t="s">
        <v>216</v>
      </c>
      <c r="K21" s="2" t="s">
        <v>217</v>
      </c>
      <c r="L21" s="2" t="s">
        <v>218</v>
      </c>
      <c r="M21" s="3" t="s">
        <v>658</v>
      </c>
      <c r="N21" s="3" t="s">
        <v>219</v>
      </c>
      <c r="O21" s="4" t="s">
        <v>341</v>
      </c>
    </row>
    <row r="22" spans="1:15" ht="135" hidden="1" x14ac:dyDescent="0.25">
      <c r="A22" s="2" t="s">
        <v>220</v>
      </c>
      <c r="B22" s="2" t="s">
        <v>797</v>
      </c>
      <c r="C22" s="2" t="s">
        <v>221</v>
      </c>
      <c r="D22" s="2" t="s">
        <v>222</v>
      </c>
      <c r="E22" s="3" t="s">
        <v>654</v>
      </c>
      <c r="F22" s="2" t="s">
        <v>223</v>
      </c>
      <c r="G22" s="2" t="s">
        <v>224</v>
      </c>
      <c r="H22" s="2" t="s">
        <v>93</v>
      </c>
      <c r="I22" s="2" t="s">
        <v>226</v>
      </c>
      <c r="J22" s="2" t="s">
        <v>227</v>
      </c>
      <c r="K22" s="2" t="s">
        <v>228</v>
      </c>
      <c r="L22" s="2" t="s">
        <v>229</v>
      </c>
      <c r="M22" s="3" t="s">
        <v>659</v>
      </c>
      <c r="N22" s="3" t="s">
        <v>230</v>
      </c>
      <c r="O22" s="4" t="s">
        <v>341</v>
      </c>
    </row>
    <row r="23" spans="1:15" ht="90" hidden="1" x14ac:dyDescent="0.25">
      <c r="A23" s="2" t="s">
        <v>231</v>
      </c>
      <c r="B23" s="2" t="s">
        <v>798</v>
      </c>
      <c r="C23" s="2" t="s">
        <v>764</v>
      </c>
      <c r="D23" s="2" t="s">
        <v>232</v>
      </c>
      <c r="E23" s="3" t="s">
        <v>655</v>
      </c>
      <c r="F23" s="2" t="s">
        <v>233</v>
      </c>
      <c r="G23" s="2" t="s">
        <v>234</v>
      </c>
      <c r="H23" s="2" t="s">
        <v>13</v>
      </c>
      <c r="I23" s="2" t="s">
        <v>235</v>
      </c>
      <c r="J23" s="2" t="s">
        <v>236</v>
      </c>
      <c r="K23" s="2" t="s">
        <v>237</v>
      </c>
      <c r="L23" s="2" t="s">
        <v>238</v>
      </c>
      <c r="M23" s="3" t="s">
        <v>660</v>
      </c>
      <c r="N23" s="3" t="s">
        <v>239</v>
      </c>
      <c r="O23" s="4" t="s">
        <v>341</v>
      </c>
    </row>
    <row r="24" spans="1:15" ht="105" hidden="1" x14ac:dyDescent="0.25">
      <c r="A24" s="2" t="s">
        <v>240</v>
      </c>
      <c r="B24" s="2" t="s">
        <v>799</v>
      </c>
      <c r="C24" s="2" t="s">
        <v>765</v>
      </c>
      <c r="D24" s="2" t="s">
        <v>242</v>
      </c>
      <c r="E24" s="3" t="s">
        <v>656</v>
      </c>
      <c r="F24" s="2" t="s">
        <v>243</v>
      </c>
      <c r="G24" s="2" t="s">
        <v>244</v>
      </c>
      <c r="H24" s="2" t="s">
        <v>13</v>
      </c>
      <c r="I24" s="2" t="s">
        <v>245</v>
      </c>
      <c r="J24" s="2" t="s">
        <v>246</v>
      </c>
      <c r="K24" s="2" t="s">
        <v>247</v>
      </c>
      <c r="L24" s="2" t="s">
        <v>248</v>
      </c>
      <c r="M24" s="3" t="s">
        <v>661</v>
      </c>
      <c r="N24" s="3" t="s">
        <v>249</v>
      </c>
      <c r="O24" s="4" t="s">
        <v>341</v>
      </c>
    </row>
    <row r="25" spans="1:15" ht="105" hidden="1" x14ac:dyDescent="0.25">
      <c r="A25" s="2" t="s">
        <v>250</v>
      </c>
      <c r="B25" s="2" t="s">
        <v>800</v>
      </c>
      <c r="C25" s="2" t="s">
        <v>251</v>
      </c>
      <c r="D25" s="2" t="s">
        <v>252</v>
      </c>
      <c r="E25" s="3" t="s">
        <v>657</v>
      </c>
      <c r="F25" s="2" t="s">
        <v>253</v>
      </c>
      <c r="G25" s="2" t="s">
        <v>254</v>
      </c>
      <c r="H25" s="2" t="s">
        <v>255</v>
      </c>
      <c r="I25" s="2" t="s">
        <v>184</v>
      </c>
      <c r="J25" s="2" t="s">
        <v>256</v>
      </c>
      <c r="K25" s="2" t="s">
        <v>257</v>
      </c>
      <c r="L25" s="2" t="s">
        <v>258</v>
      </c>
      <c r="M25" s="3" t="s">
        <v>662</v>
      </c>
      <c r="N25" s="3" t="s">
        <v>259</v>
      </c>
      <c r="O25" s="4" t="s">
        <v>341</v>
      </c>
    </row>
    <row r="26" spans="1:15" ht="105" hidden="1" x14ac:dyDescent="0.25">
      <c r="A26" s="2" t="s">
        <v>260</v>
      </c>
      <c r="B26" s="2" t="s">
        <v>801</v>
      </c>
      <c r="C26" s="2" t="s">
        <v>766</v>
      </c>
      <c r="D26" s="2" t="s">
        <v>262</v>
      </c>
      <c r="E26" s="2" t="s">
        <v>663</v>
      </c>
      <c r="F26" s="2" t="s">
        <v>263</v>
      </c>
      <c r="G26" s="2" t="s">
        <v>264</v>
      </c>
      <c r="H26" s="2" t="s">
        <v>265</v>
      </c>
      <c r="I26" s="2" t="s">
        <v>266</v>
      </c>
      <c r="J26" s="2" t="s">
        <v>267</v>
      </c>
      <c r="K26" s="2" t="s">
        <v>268</v>
      </c>
      <c r="L26" s="2" t="s">
        <v>269</v>
      </c>
      <c r="M26" s="3" t="s">
        <v>668</v>
      </c>
      <c r="N26" s="3" t="s">
        <v>270</v>
      </c>
      <c r="O26" s="4" t="s">
        <v>341</v>
      </c>
    </row>
    <row r="27" spans="1:15" ht="105" hidden="1" x14ac:dyDescent="0.25">
      <c r="A27" s="2" t="s">
        <v>271</v>
      </c>
      <c r="B27" s="2" t="s">
        <v>802</v>
      </c>
      <c r="C27" s="2" t="s">
        <v>767</v>
      </c>
      <c r="D27" s="2" t="s">
        <v>272</v>
      </c>
      <c r="E27" s="2" t="s">
        <v>664</v>
      </c>
      <c r="F27" s="2" t="s">
        <v>273</v>
      </c>
      <c r="G27" s="2" t="s">
        <v>274</v>
      </c>
      <c r="H27" s="2" t="s">
        <v>317</v>
      </c>
      <c r="I27" s="2" t="s">
        <v>275</v>
      </c>
      <c r="J27" s="2" t="s">
        <v>276</v>
      </c>
      <c r="K27" s="2" t="s">
        <v>277</v>
      </c>
      <c r="L27" s="2" t="s">
        <v>278</v>
      </c>
      <c r="M27" s="3" t="s">
        <v>669</v>
      </c>
      <c r="N27" s="3" t="s">
        <v>279</v>
      </c>
      <c r="O27" s="4" t="s">
        <v>341</v>
      </c>
    </row>
    <row r="28" spans="1:15" ht="105" hidden="1" x14ac:dyDescent="0.25">
      <c r="A28" s="2" t="s">
        <v>280</v>
      </c>
      <c r="B28" s="2" t="s">
        <v>803</v>
      </c>
      <c r="C28" s="2" t="s">
        <v>768</v>
      </c>
      <c r="D28" s="2" t="s">
        <v>281</v>
      </c>
      <c r="E28" s="2" t="s">
        <v>665</v>
      </c>
      <c r="F28" s="2" t="s">
        <v>282</v>
      </c>
      <c r="G28" s="2" t="s">
        <v>283</v>
      </c>
      <c r="H28" s="2" t="s">
        <v>317</v>
      </c>
      <c r="I28" s="2" t="s">
        <v>284</v>
      </c>
      <c r="J28" s="2" t="s">
        <v>285</v>
      </c>
      <c r="K28" s="2" t="s">
        <v>286</v>
      </c>
      <c r="L28" s="2" t="s">
        <v>287</v>
      </c>
      <c r="M28" s="3" t="s">
        <v>670</v>
      </c>
      <c r="N28" s="3" t="s">
        <v>288</v>
      </c>
      <c r="O28" s="4" t="s">
        <v>341</v>
      </c>
    </row>
    <row r="29" spans="1:15" ht="105" hidden="1" x14ac:dyDescent="0.25">
      <c r="A29" s="2" t="s">
        <v>289</v>
      </c>
      <c r="B29" s="2" t="s">
        <v>804</v>
      </c>
      <c r="C29" s="2" t="s">
        <v>769</v>
      </c>
      <c r="D29" s="2" t="s">
        <v>291</v>
      </c>
      <c r="E29" s="2" t="s">
        <v>666</v>
      </c>
      <c r="F29" s="2" t="s">
        <v>292</v>
      </c>
      <c r="G29" s="2" t="s">
        <v>293</v>
      </c>
      <c r="H29" s="2" t="s">
        <v>317</v>
      </c>
      <c r="I29" s="2" t="s">
        <v>294</v>
      </c>
      <c r="J29" s="2" t="s">
        <v>295</v>
      </c>
      <c r="K29" s="2" t="s">
        <v>296</v>
      </c>
      <c r="L29" s="2" t="s">
        <v>297</v>
      </c>
      <c r="M29" s="3" t="s">
        <v>671</v>
      </c>
      <c r="N29" s="3" t="s">
        <v>298</v>
      </c>
      <c r="O29" s="4" t="s">
        <v>341</v>
      </c>
    </row>
    <row r="30" spans="1:15" ht="90" hidden="1" x14ac:dyDescent="0.25">
      <c r="A30" s="2" t="s">
        <v>302</v>
      </c>
      <c r="B30" s="2" t="s">
        <v>805</v>
      </c>
      <c r="C30" s="2" t="s">
        <v>770</v>
      </c>
      <c r="D30" s="2" t="s">
        <v>304</v>
      </c>
      <c r="E30" s="2" t="s">
        <v>667</v>
      </c>
      <c r="F30" s="2" t="s">
        <v>305</v>
      </c>
      <c r="G30" s="2" t="s">
        <v>306</v>
      </c>
      <c r="H30" s="2" t="s">
        <v>13</v>
      </c>
      <c r="I30" s="2" t="s">
        <v>307</v>
      </c>
      <c r="J30" s="2" t="s">
        <v>308</v>
      </c>
      <c r="K30" s="2" t="s">
        <v>309</v>
      </c>
      <c r="L30" s="2" t="s">
        <v>310</v>
      </c>
      <c r="M30" s="3" t="s">
        <v>672</v>
      </c>
      <c r="N30" s="3" t="s">
        <v>311</v>
      </c>
      <c r="O30" s="4" t="s">
        <v>341</v>
      </c>
    </row>
    <row r="31" spans="1:15" ht="120" hidden="1" x14ac:dyDescent="0.25">
      <c r="A31" s="2" t="s">
        <v>312</v>
      </c>
      <c r="B31" s="2" t="s">
        <v>806</v>
      </c>
      <c r="C31" s="2" t="s">
        <v>313</v>
      </c>
      <c r="D31" s="2" t="s">
        <v>314</v>
      </c>
      <c r="E31" s="3" t="s">
        <v>673</v>
      </c>
      <c r="F31" s="2" t="s">
        <v>315</v>
      </c>
      <c r="G31" s="2" t="s">
        <v>316</v>
      </c>
      <c r="H31" s="2" t="s">
        <v>317</v>
      </c>
      <c r="I31" s="2" t="s">
        <v>294</v>
      </c>
      <c r="J31" s="2" t="s">
        <v>318</v>
      </c>
      <c r="K31" s="2" t="s">
        <v>319</v>
      </c>
      <c r="L31" s="2" t="s">
        <v>320</v>
      </c>
      <c r="M31" s="3" t="s">
        <v>676</v>
      </c>
      <c r="N31" s="3" t="s">
        <v>321</v>
      </c>
      <c r="O31" s="4" t="s">
        <v>341</v>
      </c>
    </row>
    <row r="32" spans="1:15" ht="105" hidden="1" x14ac:dyDescent="0.25">
      <c r="A32" s="2" t="s">
        <v>322</v>
      </c>
      <c r="B32" s="2" t="s">
        <v>807</v>
      </c>
      <c r="C32" s="2" t="s">
        <v>771</v>
      </c>
      <c r="D32" s="2" t="s">
        <v>324</v>
      </c>
      <c r="E32" s="3" t="s">
        <v>674</v>
      </c>
      <c r="F32" s="2" t="s">
        <v>325</v>
      </c>
      <c r="G32" s="2" t="s">
        <v>326</v>
      </c>
      <c r="H32" s="2" t="s">
        <v>265</v>
      </c>
      <c r="I32" s="2" t="s">
        <v>327</v>
      </c>
      <c r="J32" s="2" t="s">
        <v>328</v>
      </c>
      <c r="K32" s="2" t="s">
        <v>329</v>
      </c>
      <c r="L32" s="2" t="s">
        <v>330</v>
      </c>
      <c r="M32" s="3" t="s">
        <v>677</v>
      </c>
      <c r="N32" s="3" t="s">
        <v>331</v>
      </c>
      <c r="O32" s="4" t="s">
        <v>341</v>
      </c>
    </row>
    <row r="33" spans="1:15" ht="120" hidden="1" x14ac:dyDescent="0.25">
      <c r="A33" s="2" t="s">
        <v>332</v>
      </c>
      <c r="B33" s="2" t="s">
        <v>808</v>
      </c>
      <c r="C33" s="2" t="s">
        <v>333</v>
      </c>
      <c r="D33" s="2" t="s">
        <v>334</v>
      </c>
      <c r="E33" s="3" t="s">
        <v>675</v>
      </c>
      <c r="F33" s="2" t="s">
        <v>335</v>
      </c>
      <c r="G33" s="2" t="s">
        <v>336</v>
      </c>
      <c r="H33" s="2" t="s">
        <v>82</v>
      </c>
      <c r="I33" s="2" t="s">
        <v>184</v>
      </c>
      <c r="J33" s="2" t="s">
        <v>337</v>
      </c>
      <c r="K33" s="2" t="s">
        <v>338</v>
      </c>
      <c r="L33" s="2" t="s">
        <v>339</v>
      </c>
      <c r="M33" s="3" t="s">
        <v>678</v>
      </c>
      <c r="N33" s="3" t="s">
        <v>340</v>
      </c>
      <c r="O33" s="4" t="s">
        <v>341</v>
      </c>
    </row>
    <row r="34" spans="1:15" ht="120" x14ac:dyDescent="0.25">
      <c r="A34" s="2" t="s">
        <v>299</v>
      </c>
      <c r="B34" s="2" t="s">
        <v>810</v>
      </c>
      <c r="C34" s="2" t="s">
        <v>300</v>
      </c>
      <c r="D34" s="2" t="s">
        <v>343</v>
      </c>
      <c r="E34" s="3" t="s">
        <v>679</v>
      </c>
      <c r="F34" s="2" t="s">
        <v>344</v>
      </c>
      <c r="G34" s="2" t="s">
        <v>345</v>
      </c>
      <c r="H34" s="2" t="s">
        <v>301</v>
      </c>
      <c r="I34" s="2" t="s">
        <v>346</v>
      </c>
      <c r="J34" s="2" t="s">
        <v>347</v>
      </c>
      <c r="K34" s="2" t="s">
        <v>348</v>
      </c>
      <c r="L34" s="2" t="s">
        <v>349</v>
      </c>
      <c r="M34" s="3" t="s">
        <v>684</v>
      </c>
      <c r="N34" s="3" t="s">
        <v>350</v>
      </c>
      <c r="O34" s="4" t="s">
        <v>612</v>
      </c>
    </row>
    <row r="35" spans="1:15" ht="105" x14ac:dyDescent="0.25">
      <c r="A35" s="2" t="s">
        <v>353</v>
      </c>
      <c r="B35" s="2" t="s">
        <v>811</v>
      </c>
      <c r="C35" s="2" t="s">
        <v>773</v>
      </c>
      <c r="D35" s="2" t="s">
        <v>355</v>
      </c>
      <c r="E35" s="3" t="s">
        <v>680</v>
      </c>
      <c r="F35" s="2" t="s">
        <v>356</v>
      </c>
      <c r="G35" s="2" t="s">
        <v>357</v>
      </c>
      <c r="H35" s="2" t="s">
        <v>352</v>
      </c>
      <c r="I35" s="2" t="s">
        <v>358</v>
      </c>
      <c r="J35" s="2" t="s">
        <v>359</v>
      </c>
      <c r="K35" s="2" t="s">
        <v>360</v>
      </c>
      <c r="L35" s="2" t="s">
        <v>361</v>
      </c>
      <c r="M35" s="3" t="s">
        <v>685</v>
      </c>
      <c r="N35" s="3" t="s">
        <v>362</v>
      </c>
      <c r="O35" s="4" t="s">
        <v>612</v>
      </c>
    </row>
    <row r="36" spans="1:15" ht="135" x14ac:dyDescent="0.25">
      <c r="A36" s="2" t="s">
        <v>363</v>
      </c>
      <c r="B36" s="2" t="s">
        <v>812</v>
      </c>
      <c r="C36" s="2" t="s">
        <v>364</v>
      </c>
      <c r="D36" s="2" t="s">
        <v>365</v>
      </c>
      <c r="E36" s="3" t="s">
        <v>681</v>
      </c>
      <c r="F36" s="2" t="s">
        <v>366</v>
      </c>
      <c r="G36" s="2" t="s">
        <v>367</v>
      </c>
      <c r="H36" s="2" t="s">
        <v>368</v>
      </c>
      <c r="I36" s="2" t="s">
        <v>369</v>
      </c>
      <c r="J36" s="2" t="s">
        <v>370</v>
      </c>
      <c r="K36" s="2" t="s">
        <v>371</v>
      </c>
      <c r="L36" s="2" t="s">
        <v>372</v>
      </c>
      <c r="M36" s="3" t="s">
        <v>686</v>
      </c>
      <c r="N36" s="3" t="s">
        <v>373</v>
      </c>
      <c r="O36" s="4" t="s">
        <v>612</v>
      </c>
    </row>
    <row r="37" spans="1:15" ht="105" x14ac:dyDescent="0.25">
      <c r="A37" s="2" t="s">
        <v>374</v>
      </c>
      <c r="B37" s="2" t="s">
        <v>813</v>
      </c>
      <c r="C37" s="2" t="s">
        <v>375</v>
      </c>
      <c r="D37" s="2" t="s">
        <v>376</v>
      </c>
      <c r="E37" s="3" t="s">
        <v>682</v>
      </c>
      <c r="F37" s="2" t="s">
        <v>377</v>
      </c>
      <c r="G37" s="2" t="s">
        <v>378</v>
      </c>
      <c r="H37" s="2" t="s">
        <v>379</v>
      </c>
      <c r="I37" s="2" t="s">
        <v>380</v>
      </c>
      <c r="J37" s="2" t="s">
        <v>381</v>
      </c>
      <c r="K37" s="2" t="s">
        <v>382</v>
      </c>
      <c r="L37" s="2" t="s">
        <v>383</v>
      </c>
      <c r="M37" s="3" t="s">
        <v>687</v>
      </c>
      <c r="N37" s="3" t="s">
        <v>384</v>
      </c>
      <c r="O37" s="4" t="s">
        <v>612</v>
      </c>
    </row>
    <row r="38" spans="1:15" ht="105" x14ac:dyDescent="0.25">
      <c r="A38" s="2" t="s">
        <v>385</v>
      </c>
      <c r="B38" s="2" t="s">
        <v>814</v>
      </c>
      <c r="C38" s="2" t="s">
        <v>386</v>
      </c>
      <c r="D38" s="2" t="s">
        <v>387</v>
      </c>
      <c r="E38" s="3" t="s">
        <v>683</v>
      </c>
      <c r="F38" s="2" t="s">
        <v>388</v>
      </c>
      <c r="G38" s="2" t="s">
        <v>389</v>
      </c>
      <c r="H38" s="2" t="s">
        <v>13</v>
      </c>
      <c r="I38" s="2" t="s">
        <v>391</v>
      </c>
      <c r="J38" s="2" t="s">
        <v>392</v>
      </c>
      <c r="K38" s="2" t="s">
        <v>393</v>
      </c>
      <c r="L38" s="2" t="s">
        <v>394</v>
      </c>
      <c r="M38" s="3" t="s">
        <v>688</v>
      </c>
      <c r="N38" s="3" t="s">
        <v>395</v>
      </c>
      <c r="O38" s="4" t="s">
        <v>612</v>
      </c>
    </row>
    <row r="39" spans="1:15" ht="105" x14ac:dyDescent="0.25">
      <c r="A39" s="2" t="s">
        <v>396</v>
      </c>
      <c r="B39" s="2" t="s">
        <v>815</v>
      </c>
      <c r="C39" s="2" t="s">
        <v>397</v>
      </c>
      <c r="D39" s="2" t="s">
        <v>398</v>
      </c>
      <c r="E39" s="3" t="s">
        <v>689</v>
      </c>
      <c r="F39" s="2" t="s">
        <v>399</v>
      </c>
      <c r="G39" s="2" t="s">
        <v>400</v>
      </c>
      <c r="H39" s="2" t="s">
        <v>401</v>
      </c>
      <c r="I39" s="2" t="s">
        <v>402</v>
      </c>
      <c r="J39" s="2" t="s">
        <v>403</v>
      </c>
      <c r="K39" s="2" t="s">
        <v>404</v>
      </c>
      <c r="L39" s="2" t="s">
        <v>405</v>
      </c>
      <c r="M39" s="3" t="s">
        <v>694</v>
      </c>
      <c r="N39" s="3" t="s">
        <v>406</v>
      </c>
      <c r="O39" s="4" t="s">
        <v>612</v>
      </c>
    </row>
    <row r="40" spans="1:15" ht="105" x14ac:dyDescent="0.25">
      <c r="A40" s="2" t="s">
        <v>407</v>
      </c>
      <c r="B40" s="2" t="s">
        <v>816</v>
      </c>
      <c r="C40" s="2" t="s">
        <v>408</v>
      </c>
      <c r="D40" s="2" t="s">
        <v>409</v>
      </c>
      <c r="E40" s="3" t="s">
        <v>690</v>
      </c>
      <c r="F40" s="2" t="s">
        <v>410</v>
      </c>
      <c r="G40" s="2" t="s">
        <v>411</v>
      </c>
      <c r="H40" s="2" t="s">
        <v>379</v>
      </c>
      <c r="I40" s="2" t="s">
        <v>412</v>
      </c>
      <c r="J40" s="2" t="s">
        <v>413</v>
      </c>
      <c r="K40" s="2" t="s">
        <v>414</v>
      </c>
      <c r="L40" s="2" t="s">
        <v>415</v>
      </c>
      <c r="M40" s="3" t="s">
        <v>695</v>
      </c>
      <c r="N40" s="3" t="s">
        <v>416</v>
      </c>
      <c r="O40" s="4" t="s">
        <v>612</v>
      </c>
    </row>
    <row r="41" spans="1:15" ht="105" x14ac:dyDescent="0.25">
      <c r="A41" s="2" t="s">
        <v>417</v>
      </c>
      <c r="B41" s="2" t="s">
        <v>817</v>
      </c>
      <c r="C41" s="2" t="s">
        <v>418</v>
      </c>
      <c r="D41" s="2" t="s">
        <v>419</v>
      </c>
      <c r="E41" s="3" t="s">
        <v>691</v>
      </c>
      <c r="F41" s="2" t="s">
        <v>420</v>
      </c>
      <c r="G41" s="2" t="s">
        <v>421</v>
      </c>
      <c r="H41" s="2" t="s">
        <v>352</v>
      </c>
      <c r="I41" s="2" t="s">
        <v>422</v>
      </c>
      <c r="J41" s="2" t="s">
        <v>423</v>
      </c>
      <c r="K41" s="2" t="s">
        <v>424</v>
      </c>
      <c r="L41" s="2" t="s">
        <v>425</v>
      </c>
      <c r="M41" s="3" t="s">
        <v>696</v>
      </c>
      <c r="N41" s="3" t="s">
        <v>426</v>
      </c>
      <c r="O41" s="4" t="s">
        <v>612</v>
      </c>
    </row>
    <row r="42" spans="1:15" ht="105" x14ac:dyDescent="0.25">
      <c r="A42" s="2" t="s">
        <v>427</v>
      </c>
      <c r="B42" s="2" t="s">
        <v>818</v>
      </c>
      <c r="C42" s="2" t="s">
        <v>428</v>
      </c>
      <c r="D42" s="2" t="s">
        <v>429</v>
      </c>
      <c r="E42" s="3" t="s">
        <v>692</v>
      </c>
      <c r="F42" s="2" t="s">
        <v>351</v>
      </c>
      <c r="G42" s="2" t="s">
        <v>430</v>
      </c>
      <c r="H42" s="2" t="s">
        <v>431</v>
      </c>
      <c r="I42" s="2" t="s">
        <v>432</v>
      </c>
      <c r="J42" s="2" t="s">
        <v>433</v>
      </c>
      <c r="K42" s="2" t="s">
        <v>434</v>
      </c>
      <c r="L42" s="2" t="s">
        <v>435</v>
      </c>
      <c r="M42" s="3" t="s">
        <v>697</v>
      </c>
      <c r="N42" s="3" t="s">
        <v>436</v>
      </c>
      <c r="O42" s="4" t="s">
        <v>612</v>
      </c>
    </row>
    <row r="43" spans="1:15" ht="90" x14ac:dyDescent="0.25">
      <c r="A43" s="2" t="s">
        <v>437</v>
      </c>
      <c r="B43" s="2" t="s">
        <v>819</v>
      </c>
      <c r="C43" s="2" t="s">
        <v>438</v>
      </c>
      <c r="D43" s="2" t="s">
        <v>439</v>
      </c>
      <c r="E43" s="3" t="s">
        <v>693</v>
      </c>
      <c r="F43" s="2" t="s">
        <v>440</v>
      </c>
      <c r="G43" s="2" t="s">
        <v>441</v>
      </c>
      <c r="H43" s="2" t="s">
        <v>368</v>
      </c>
      <c r="I43" s="2" t="s">
        <v>83</v>
      </c>
      <c r="J43" s="2" t="s">
        <v>442</v>
      </c>
      <c r="K43" s="2" t="s">
        <v>443</v>
      </c>
      <c r="L43" s="2" t="s">
        <v>444</v>
      </c>
      <c r="M43" s="3" t="s">
        <v>698</v>
      </c>
      <c r="N43" s="3" t="s">
        <v>445</v>
      </c>
      <c r="O43" s="4" t="s">
        <v>612</v>
      </c>
    </row>
    <row r="44" spans="1:15" ht="105" x14ac:dyDescent="0.25">
      <c r="A44" s="2" t="s">
        <v>446</v>
      </c>
      <c r="B44" s="2" t="s">
        <v>820</v>
      </c>
      <c r="C44" s="2" t="s">
        <v>447</v>
      </c>
      <c r="D44" s="2" t="s">
        <v>448</v>
      </c>
      <c r="E44" s="3" t="s">
        <v>699</v>
      </c>
      <c r="F44" s="2" t="s">
        <v>449</v>
      </c>
      <c r="G44" s="2" t="s">
        <v>450</v>
      </c>
      <c r="H44" s="2" t="s">
        <v>451</v>
      </c>
      <c r="I44" s="2" t="s">
        <v>184</v>
      </c>
      <c r="J44" s="2" t="s">
        <v>452</v>
      </c>
      <c r="K44" s="2" t="s">
        <v>453</v>
      </c>
      <c r="L44" s="2" t="s">
        <v>454</v>
      </c>
      <c r="M44" s="3" t="s">
        <v>703</v>
      </c>
      <c r="N44" s="3" t="s">
        <v>455</v>
      </c>
      <c r="O44" s="4" t="s">
        <v>612</v>
      </c>
    </row>
    <row r="45" spans="1:15" ht="105" x14ac:dyDescent="0.25">
      <c r="A45" s="2" t="s">
        <v>456</v>
      </c>
      <c r="B45" s="2" t="s">
        <v>821</v>
      </c>
      <c r="C45" s="2" t="s">
        <v>774</v>
      </c>
      <c r="D45" s="2" t="s">
        <v>458</v>
      </c>
      <c r="E45" s="3" t="s">
        <v>700</v>
      </c>
      <c r="F45" s="2" t="s">
        <v>459</v>
      </c>
      <c r="G45" s="2" t="s">
        <v>460</v>
      </c>
      <c r="H45" s="2" t="s">
        <v>13</v>
      </c>
      <c r="I45" s="2" t="s">
        <v>235</v>
      </c>
      <c r="J45" s="2" t="s">
        <v>461</v>
      </c>
      <c r="K45" s="2" t="s">
        <v>462</v>
      </c>
      <c r="L45" s="2" t="s">
        <v>463</v>
      </c>
      <c r="M45" s="3" t="s">
        <v>704</v>
      </c>
      <c r="N45" s="3" t="s">
        <v>464</v>
      </c>
      <c r="O45" s="4" t="s">
        <v>612</v>
      </c>
    </row>
    <row r="46" spans="1:15" ht="135" x14ac:dyDescent="0.25">
      <c r="A46" s="2" t="s">
        <v>465</v>
      </c>
      <c r="B46" s="2" t="s">
        <v>822</v>
      </c>
      <c r="C46" s="2" t="s">
        <v>775</v>
      </c>
      <c r="D46" s="2" t="s">
        <v>467</v>
      </c>
      <c r="E46" s="3" t="s">
        <v>701</v>
      </c>
      <c r="F46" s="2" t="s">
        <v>468</v>
      </c>
      <c r="G46" s="2" t="s">
        <v>469</v>
      </c>
      <c r="H46" s="2" t="s">
        <v>368</v>
      </c>
      <c r="I46" s="2" t="s">
        <v>77</v>
      </c>
      <c r="J46" s="2" t="s">
        <v>470</v>
      </c>
      <c r="K46" s="2" t="s">
        <v>471</v>
      </c>
      <c r="L46" s="2" t="s">
        <v>472</v>
      </c>
      <c r="M46" s="3" t="s">
        <v>705</v>
      </c>
      <c r="N46" s="3" t="s">
        <v>473</v>
      </c>
      <c r="O46" s="4" t="s">
        <v>612</v>
      </c>
    </row>
    <row r="47" spans="1:15" ht="105" x14ac:dyDescent="0.25">
      <c r="A47" s="2" t="s">
        <v>474</v>
      </c>
      <c r="B47" s="2" t="s">
        <v>823</v>
      </c>
      <c r="C47" s="2" t="s">
        <v>776</v>
      </c>
      <c r="D47" s="2" t="s">
        <v>476</v>
      </c>
      <c r="E47" s="3" t="s">
        <v>702</v>
      </c>
      <c r="F47" s="2" t="s">
        <v>477</v>
      </c>
      <c r="G47" s="2" t="s">
        <v>478</v>
      </c>
      <c r="H47" s="2" t="s">
        <v>82</v>
      </c>
      <c r="I47" s="2" t="s">
        <v>479</v>
      </c>
      <c r="J47" s="2" t="s">
        <v>480</v>
      </c>
      <c r="K47" s="2" t="s">
        <v>481</v>
      </c>
      <c r="L47" s="2" t="s">
        <v>482</v>
      </c>
      <c r="M47" s="3" t="s">
        <v>706</v>
      </c>
      <c r="N47" s="3" t="s">
        <v>483</v>
      </c>
      <c r="O47" s="4" t="s">
        <v>612</v>
      </c>
    </row>
    <row r="48" spans="1:15" ht="135" x14ac:dyDescent="0.25">
      <c r="A48" s="2" t="s">
        <v>484</v>
      </c>
      <c r="B48" s="2" t="s">
        <v>824</v>
      </c>
      <c r="C48" s="2" t="s">
        <v>485</v>
      </c>
      <c r="D48" s="2" t="s">
        <v>486</v>
      </c>
      <c r="E48" s="3" t="s">
        <v>707</v>
      </c>
      <c r="F48" s="2" t="s">
        <v>487</v>
      </c>
      <c r="G48" s="2" t="s">
        <v>488</v>
      </c>
      <c r="H48" s="2" t="s">
        <v>342</v>
      </c>
      <c r="I48" s="2" t="s">
        <v>489</v>
      </c>
      <c r="J48" s="2" t="s">
        <v>490</v>
      </c>
      <c r="K48" s="2" t="s">
        <v>491</v>
      </c>
      <c r="L48" s="2" t="s">
        <v>492</v>
      </c>
      <c r="M48" s="3" t="s">
        <v>712</v>
      </c>
      <c r="N48" s="3" t="s">
        <v>493</v>
      </c>
      <c r="O48" s="4" t="s">
        <v>612</v>
      </c>
    </row>
    <row r="49" spans="1:15" ht="120" x14ac:dyDescent="0.25">
      <c r="A49" s="2" t="s">
        <v>494</v>
      </c>
      <c r="B49" s="2" t="s">
        <v>825</v>
      </c>
      <c r="C49" s="2" t="s">
        <v>495</v>
      </c>
      <c r="D49" s="2" t="s">
        <v>496</v>
      </c>
      <c r="E49" s="3" t="s">
        <v>708</v>
      </c>
      <c r="F49" s="2" t="s">
        <v>497</v>
      </c>
      <c r="G49" s="2" t="s">
        <v>498</v>
      </c>
      <c r="H49" s="2" t="s">
        <v>499</v>
      </c>
      <c r="I49" s="2" t="s">
        <v>500</v>
      </c>
      <c r="J49" s="2" t="s">
        <v>501</v>
      </c>
      <c r="K49" s="2" t="s">
        <v>502</v>
      </c>
      <c r="L49" s="2" t="s">
        <v>503</v>
      </c>
      <c r="M49" s="3" t="s">
        <v>713</v>
      </c>
      <c r="N49" s="3" t="s">
        <v>504</v>
      </c>
      <c r="O49" s="4" t="s">
        <v>612</v>
      </c>
    </row>
    <row r="50" spans="1:15" ht="90" x14ac:dyDescent="0.25">
      <c r="A50" s="2" t="s">
        <v>505</v>
      </c>
      <c r="B50" s="2" t="s">
        <v>826</v>
      </c>
      <c r="C50" s="2" t="s">
        <v>506</v>
      </c>
      <c r="D50" s="2" t="s">
        <v>507</v>
      </c>
      <c r="E50" s="3" t="s">
        <v>709</v>
      </c>
      <c r="F50" s="2" t="s">
        <v>508</v>
      </c>
      <c r="G50" s="2" t="s">
        <v>509</v>
      </c>
      <c r="H50" s="2" t="s">
        <v>352</v>
      </c>
      <c r="I50" s="2" t="s">
        <v>510</v>
      </c>
      <c r="J50" s="2" t="s">
        <v>511</v>
      </c>
      <c r="K50" s="2" t="s">
        <v>512</v>
      </c>
      <c r="L50" s="2" t="s">
        <v>513</v>
      </c>
      <c r="M50" s="3" t="s">
        <v>714</v>
      </c>
      <c r="N50" s="3" t="s">
        <v>514</v>
      </c>
      <c r="O50" s="4" t="s">
        <v>612</v>
      </c>
    </row>
    <row r="51" spans="1:15" ht="105" x14ac:dyDescent="0.25">
      <c r="A51" s="2" t="s">
        <v>515</v>
      </c>
      <c r="B51" s="2" t="s">
        <v>827</v>
      </c>
      <c r="C51" s="2" t="s">
        <v>516</v>
      </c>
      <c r="D51" s="2" t="s">
        <v>517</v>
      </c>
      <c r="E51" s="3" t="s">
        <v>710</v>
      </c>
      <c r="F51" s="2" t="s">
        <v>518</v>
      </c>
      <c r="G51" s="2" t="s">
        <v>519</v>
      </c>
      <c r="H51" s="2" t="s">
        <v>352</v>
      </c>
      <c r="I51" s="2" t="s">
        <v>391</v>
      </c>
      <c r="J51" s="2" t="s">
        <v>520</v>
      </c>
      <c r="K51" s="2" t="s">
        <v>521</v>
      </c>
      <c r="L51" s="2" t="s">
        <v>522</v>
      </c>
      <c r="M51" s="3" t="s">
        <v>715</v>
      </c>
      <c r="N51" s="3" t="s">
        <v>523</v>
      </c>
      <c r="O51" s="4" t="s">
        <v>612</v>
      </c>
    </row>
    <row r="52" spans="1:15" ht="150" x14ac:dyDescent="0.25">
      <c r="A52" s="2" t="s">
        <v>524</v>
      </c>
      <c r="B52" s="2" t="s">
        <v>828</v>
      </c>
      <c r="C52" s="2" t="s">
        <v>525</v>
      </c>
      <c r="D52" s="2" t="s">
        <v>526</v>
      </c>
      <c r="E52" s="3" t="s">
        <v>711</v>
      </c>
      <c r="F52" s="2" t="s">
        <v>527</v>
      </c>
      <c r="G52" s="2" t="s">
        <v>528</v>
      </c>
      <c r="H52" s="2" t="s">
        <v>529</v>
      </c>
      <c r="I52" s="2" t="s">
        <v>422</v>
      </c>
      <c r="J52" s="2" t="s">
        <v>530</v>
      </c>
      <c r="K52" s="2" t="s">
        <v>531</v>
      </c>
      <c r="L52" s="2" t="s">
        <v>532</v>
      </c>
      <c r="M52" s="3" t="s">
        <v>716</v>
      </c>
      <c r="N52" s="3" t="s">
        <v>533</v>
      </c>
      <c r="O52" s="4" t="s">
        <v>612</v>
      </c>
    </row>
    <row r="53" spans="1:15" ht="105" x14ac:dyDescent="0.25">
      <c r="A53" s="2" t="s">
        <v>534</v>
      </c>
      <c r="B53" s="2" t="s">
        <v>829</v>
      </c>
      <c r="C53" s="2" t="s">
        <v>777</v>
      </c>
      <c r="D53" s="2" t="s">
        <v>536</v>
      </c>
      <c r="E53" s="3" t="s">
        <v>717</v>
      </c>
      <c r="F53" s="2" t="s">
        <v>537</v>
      </c>
      <c r="G53" s="2" t="s">
        <v>538</v>
      </c>
      <c r="H53" s="2" t="s">
        <v>368</v>
      </c>
      <c r="I53" s="2" t="s">
        <v>134</v>
      </c>
      <c r="J53" s="2" t="s">
        <v>539</v>
      </c>
      <c r="K53" s="2" t="s">
        <v>540</v>
      </c>
      <c r="L53" s="2" t="s">
        <v>541</v>
      </c>
      <c r="M53" s="3" t="s">
        <v>722</v>
      </c>
      <c r="N53" s="3" t="s">
        <v>542</v>
      </c>
      <c r="O53" s="4" t="s">
        <v>612</v>
      </c>
    </row>
    <row r="54" spans="1:15" ht="120" x14ac:dyDescent="0.25">
      <c r="A54" s="2" t="s">
        <v>544</v>
      </c>
      <c r="B54" s="2" t="s">
        <v>830</v>
      </c>
      <c r="C54" s="2" t="s">
        <v>545</v>
      </c>
      <c r="D54" s="2" t="s">
        <v>546</v>
      </c>
      <c r="E54" s="3" t="s">
        <v>718</v>
      </c>
      <c r="F54" s="2" t="s">
        <v>547</v>
      </c>
      <c r="G54" s="2" t="s">
        <v>548</v>
      </c>
      <c r="H54" s="2" t="s">
        <v>543</v>
      </c>
      <c r="I54" s="2" t="s">
        <v>549</v>
      </c>
      <c r="J54" s="2" t="s">
        <v>550</v>
      </c>
      <c r="K54" s="2" t="s">
        <v>551</v>
      </c>
      <c r="L54" s="2" t="s">
        <v>552</v>
      </c>
      <c r="M54" s="3" t="s">
        <v>723</v>
      </c>
      <c r="N54" s="3" t="s">
        <v>553</v>
      </c>
      <c r="O54" s="4" t="s">
        <v>612</v>
      </c>
    </row>
    <row r="55" spans="1:15" ht="105" x14ac:dyDescent="0.25">
      <c r="A55" s="2" t="s">
        <v>554</v>
      </c>
      <c r="B55" s="2" t="s">
        <v>831</v>
      </c>
      <c r="C55" s="2" t="s">
        <v>555</v>
      </c>
      <c r="D55" s="2" t="s">
        <v>556</v>
      </c>
      <c r="E55" s="3" t="s">
        <v>719</v>
      </c>
      <c r="F55" s="2" t="s">
        <v>557</v>
      </c>
      <c r="G55" s="2" t="s">
        <v>558</v>
      </c>
      <c r="H55" s="2" t="s">
        <v>431</v>
      </c>
      <c r="I55" s="2" t="s">
        <v>559</v>
      </c>
      <c r="J55" s="2" t="s">
        <v>560</v>
      </c>
      <c r="K55" s="2" t="s">
        <v>561</v>
      </c>
      <c r="L55" s="2" t="s">
        <v>562</v>
      </c>
      <c r="M55" s="3" t="s">
        <v>724</v>
      </c>
      <c r="N55" s="3" t="s">
        <v>563</v>
      </c>
      <c r="O55" s="4" t="s">
        <v>612</v>
      </c>
    </row>
    <row r="56" spans="1:15" ht="120" x14ac:dyDescent="0.25">
      <c r="A56" s="2" t="s">
        <v>564</v>
      </c>
      <c r="B56" s="2" t="s">
        <v>832</v>
      </c>
      <c r="C56" s="2" t="s">
        <v>565</v>
      </c>
      <c r="D56" s="2" t="s">
        <v>566</v>
      </c>
      <c r="E56" s="3" t="s">
        <v>720</v>
      </c>
      <c r="F56" s="2" t="s">
        <v>567</v>
      </c>
      <c r="G56" s="2" t="s">
        <v>568</v>
      </c>
      <c r="H56" s="2" t="s">
        <v>13</v>
      </c>
      <c r="I56" s="2" t="s">
        <v>569</v>
      </c>
      <c r="J56" s="2" t="s">
        <v>570</v>
      </c>
      <c r="K56" s="2" t="s">
        <v>571</v>
      </c>
      <c r="L56" s="2" t="s">
        <v>572</v>
      </c>
      <c r="M56" s="3" t="s">
        <v>725</v>
      </c>
      <c r="N56" s="3" t="s">
        <v>573</v>
      </c>
      <c r="O56" s="4" t="s">
        <v>612</v>
      </c>
    </row>
    <row r="57" spans="1:15" ht="135" x14ac:dyDescent="0.25">
      <c r="A57" s="2" t="s">
        <v>574</v>
      </c>
      <c r="B57" s="2" t="s">
        <v>833</v>
      </c>
      <c r="C57" s="2" t="s">
        <v>575</v>
      </c>
      <c r="D57" s="2" t="s">
        <v>576</v>
      </c>
      <c r="E57" s="3" t="s">
        <v>721</v>
      </c>
      <c r="F57" s="2" t="s">
        <v>577</v>
      </c>
      <c r="G57" s="2" t="s">
        <v>578</v>
      </c>
      <c r="H57" s="2" t="s">
        <v>368</v>
      </c>
      <c r="I57" s="2" t="s">
        <v>391</v>
      </c>
      <c r="J57" s="2" t="s">
        <v>579</v>
      </c>
      <c r="K57" s="2" t="s">
        <v>580</v>
      </c>
      <c r="L57" s="2" t="s">
        <v>581</v>
      </c>
      <c r="M57" s="3" t="s">
        <v>726</v>
      </c>
      <c r="N57" s="3" t="s">
        <v>582</v>
      </c>
      <c r="O57" s="4" t="s">
        <v>612</v>
      </c>
    </row>
    <row r="58" spans="1:15" ht="120" x14ac:dyDescent="0.25">
      <c r="A58" s="2" t="s">
        <v>583</v>
      </c>
      <c r="B58" s="2" t="s">
        <v>834</v>
      </c>
      <c r="C58" s="2" t="s">
        <v>584</v>
      </c>
      <c r="D58" s="2" t="s">
        <v>585</v>
      </c>
      <c r="E58" s="2" t="s">
        <v>727</v>
      </c>
      <c r="F58" s="2" t="s">
        <v>586</v>
      </c>
      <c r="G58" s="2" t="s">
        <v>587</v>
      </c>
      <c r="H58" s="2" t="s">
        <v>529</v>
      </c>
      <c r="I58" s="2" t="s">
        <v>83</v>
      </c>
      <c r="J58" s="2" t="s">
        <v>588</v>
      </c>
      <c r="K58" s="2" t="s">
        <v>589</v>
      </c>
      <c r="L58" s="2" t="s">
        <v>590</v>
      </c>
      <c r="M58" s="3" t="s">
        <v>730</v>
      </c>
      <c r="N58" s="3" t="s">
        <v>591</v>
      </c>
      <c r="O58" s="4" t="s">
        <v>612</v>
      </c>
    </row>
    <row r="59" spans="1:15" ht="150" x14ac:dyDescent="0.25">
      <c r="A59" s="2" t="s">
        <v>592</v>
      </c>
      <c r="B59" s="2" t="s">
        <v>835</v>
      </c>
      <c r="C59" s="2" t="s">
        <v>593</v>
      </c>
      <c r="D59" s="2" t="s">
        <v>594</v>
      </c>
      <c r="E59" s="2" t="s">
        <v>728</v>
      </c>
      <c r="F59" s="2" t="s">
        <v>595</v>
      </c>
      <c r="G59" s="2" t="s">
        <v>596</v>
      </c>
      <c r="H59" s="2" t="s">
        <v>13</v>
      </c>
      <c r="I59" s="2" t="s">
        <v>597</v>
      </c>
      <c r="J59" s="2" t="s">
        <v>598</v>
      </c>
      <c r="K59" s="2" t="s">
        <v>599</v>
      </c>
      <c r="L59" s="2" t="s">
        <v>600</v>
      </c>
      <c r="M59" s="3" t="s">
        <v>731</v>
      </c>
      <c r="N59" s="3" t="s">
        <v>601</v>
      </c>
      <c r="O59" s="4" t="s">
        <v>612</v>
      </c>
    </row>
    <row r="60" spans="1:15" ht="135" x14ac:dyDescent="0.25">
      <c r="A60" s="2" t="s">
        <v>602</v>
      </c>
      <c r="B60" s="2" t="s">
        <v>836</v>
      </c>
      <c r="C60" s="2" t="s">
        <v>603</v>
      </c>
      <c r="D60" s="2" t="s">
        <v>604</v>
      </c>
      <c r="E60" s="2" t="s">
        <v>729</v>
      </c>
      <c r="F60" s="2" t="s">
        <v>605</v>
      </c>
      <c r="G60" s="2" t="s">
        <v>606</v>
      </c>
      <c r="H60" s="2" t="s">
        <v>379</v>
      </c>
      <c r="I60" s="2" t="s">
        <v>607</v>
      </c>
      <c r="J60" s="2" t="s">
        <v>608</v>
      </c>
      <c r="K60" s="2" t="s">
        <v>609</v>
      </c>
      <c r="L60" s="2" t="s">
        <v>610</v>
      </c>
      <c r="M60" s="3" t="s">
        <v>732</v>
      </c>
      <c r="N60" s="3" t="s">
        <v>611</v>
      </c>
      <c r="O60" s="4" t="s">
        <v>612</v>
      </c>
    </row>
    <row r="61" spans="1:15" ht="210" x14ac:dyDescent="0.25">
      <c r="A61" s="2" t="s">
        <v>733</v>
      </c>
      <c r="B61" s="2" t="s">
        <v>837</v>
      </c>
      <c r="C61" s="2" t="s">
        <v>734</v>
      </c>
      <c r="D61" s="2" t="s">
        <v>735</v>
      </c>
      <c r="E61" s="2" t="s">
        <v>736</v>
      </c>
      <c r="F61" s="2" t="s">
        <v>737</v>
      </c>
      <c r="G61" s="2" t="s">
        <v>738</v>
      </c>
      <c r="H61" s="2" t="s">
        <v>739</v>
      </c>
      <c r="I61" s="2" t="s">
        <v>740</v>
      </c>
      <c r="J61" s="2" t="s">
        <v>741</v>
      </c>
      <c r="K61" s="2" t="s">
        <v>742</v>
      </c>
      <c r="L61" s="2" t="s">
        <v>743</v>
      </c>
      <c r="M61" s="3" t="s">
        <v>744</v>
      </c>
      <c r="N61" s="3" t="s">
        <v>745</v>
      </c>
      <c r="O61" s="4" t="s">
        <v>612</v>
      </c>
    </row>
  </sheetData>
  <autoFilter ref="A1:O61" xr:uid="{2B1A102D-7C5A-43DC-B60D-EF92FC6F5CF5}">
    <filterColumn colId="14">
      <filters>
        <filter val="SCOPUS"/>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DC78F-6421-4AE8-A6CF-F947343FE0FC}">
  <sheetPr>
    <tabColor rgb="FF92D050"/>
  </sheetPr>
  <dimension ref="A1:O19"/>
  <sheetViews>
    <sheetView topLeftCell="A18" workbookViewId="0">
      <selection activeCell="A3" sqref="A3:A19"/>
    </sheetView>
  </sheetViews>
  <sheetFormatPr baseColWidth="10" defaultRowHeight="15" x14ac:dyDescent="0.25"/>
  <cols>
    <col min="1" max="1" width="11.7109375" bestFit="1" customWidth="1"/>
    <col min="2" max="2" width="28.5703125" customWidth="1"/>
    <col min="3" max="3" width="28.28515625" customWidth="1"/>
    <col min="4" max="4" width="29.5703125" bestFit="1" customWidth="1"/>
    <col min="5" max="5" width="40" bestFit="1" customWidth="1"/>
    <col min="6" max="6" width="39.140625" bestFit="1"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B1" s="8" t="s">
        <v>746</v>
      </c>
      <c r="C1" s="8"/>
      <c r="D1" s="8"/>
      <c r="E1" s="8"/>
      <c r="F1" s="8"/>
      <c r="G1" s="8"/>
      <c r="H1" s="8"/>
      <c r="I1" s="8"/>
      <c r="J1" s="8"/>
      <c r="K1" s="8"/>
      <c r="L1" s="8"/>
      <c r="M1" s="8"/>
      <c r="N1" s="8"/>
      <c r="O1" s="8"/>
    </row>
    <row r="2" spans="1:15" x14ac:dyDescent="0.25">
      <c r="B2" s="1" t="s">
        <v>1</v>
      </c>
      <c r="C2" s="1" t="s">
        <v>2</v>
      </c>
      <c r="D2" s="1" t="s">
        <v>3</v>
      </c>
      <c r="E2" s="1" t="s">
        <v>613</v>
      </c>
      <c r="F2" s="1" t="s">
        <v>4</v>
      </c>
      <c r="G2" s="1" t="s">
        <v>5</v>
      </c>
      <c r="H2" s="1" t="s">
        <v>6</v>
      </c>
      <c r="I2" s="1" t="s">
        <v>7</v>
      </c>
      <c r="J2" s="1" t="s">
        <v>8</v>
      </c>
      <c r="K2" s="1" t="s">
        <v>9</v>
      </c>
      <c r="L2" s="1" t="s">
        <v>10</v>
      </c>
      <c r="M2" s="5" t="s">
        <v>614</v>
      </c>
      <c r="N2" s="1" t="s">
        <v>11</v>
      </c>
      <c r="O2" s="1" t="s">
        <v>12</v>
      </c>
    </row>
    <row r="3" spans="1:15" ht="150" x14ac:dyDescent="0.25">
      <c r="A3" t="s">
        <v>778</v>
      </c>
      <c r="B3" s="2" t="s">
        <v>14</v>
      </c>
      <c r="C3" s="2" t="s">
        <v>15</v>
      </c>
      <c r="D3" s="2" t="s">
        <v>16</v>
      </c>
      <c r="E3" s="3" t="s">
        <v>616</v>
      </c>
      <c r="F3" s="2" t="s">
        <v>17</v>
      </c>
      <c r="G3" s="2" t="s">
        <v>18</v>
      </c>
      <c r="H3" s="2" t="s">
        <v>13</v>
      </c>
      <c r="I3" s="2" t="s">
        <v>19</v>
      </c>
      <c r="J3" s="2" t="s">
        <v>20</v>
      </c>
      <c r="K3" s="2" t="s">
        <v>21</v>
      </c>
      <c r="L3" s="2" t="s">
        <v>22</v>
      </c>
      <c r="M3" s="6" t="s">
        <v>615</v>
      </c>
      <c r="N3" s="3" t="s">
        <v>23</v>
      </c>
      <c r="O3" s="4" t="s">
        <v>341</v>
      </c>
    </row>
    <row r="4" spans="1:15" ht="120" x14ac:dyDescent="0.25">
      <c r="A4" t="s">
        <v>779</v>
      </c>
      <c r="B4" s="2" t="s">
        <v>24</v>
      </c>
      <c r="C4" s="2" t="s">
        <v>25</v>
      </c>
      <c r="D4" s="2" t="s">
        <v>26</v>
      </c>
      <c r="E4" s="6" t="s">
        <v>617</v>
      </c>
      <c r="F4" s="2" t="s">
        <v>27</v>
      </c>
      <c r="G4" s="2" t="s">
        <v>28</v>
      </c>
      <c r="H4" s="2" t="s">
        <v>13</v>
      </c>
      <c r="I4" s="2" t="s">
        <v>29</v>
      </c>
      <c r="J4" s="2" t="s">
        <v>30</v>
      </c>
      <c r="K4" s="2" t="s">
        <v>31</v>
      </c>
      <c r="L4" s="2" t="s">
        <v>32</v>
      </c>
      <c r="M4" s="3" t="s">
        <v>620</v>
      </c>
      <c r="N4" s="3" t="s">
        <v>33</v>
      </c>
      <c r="O4" s="4" t="s">
        <v>341</v>
      </c>
    </row>
    <row r="5" spans="1:15" ht="135" x14ac:dyDescent="0.25">
      <c r="A5" t="s">
        <v>780</v>
      </c>
      <c r="B5" s="2" t="s">
        <v>34</v>
      </c>
      <c r="C5" s="2" t="s">
        <v>35</v>
      </c>
      <c r="D5" s="2" t="s">
        <v>36</v>
      </c>
      <c r="E5" s="3" t="s">
        <v>618</v>
      </c>
      <c r="F5" s="2" t="s">
        <v>37</v>
      </c>
      <c r="G5" s="2" t="s">
        <v>38</v>
      </c>
      <c r="H5" s="2" t="s">
        <v>39</v>
      </c>
      <c r="I5" s="2" t="s">
        <v>40</v>
      </c>
      <c r="J5" s="2" t="s">
        <v>41</v>
      </c>
      <c r="K5" s="2" t="s">
        <v>42</v>
      </c>
      <c r="L5" s="2" t="s">
        <v>43</v>
      </c>
      <c r="M5" s="3" t="s">
        <v>621</v>
      </c>
      <c r="N5" s="3" t="s">
        <v>44</v>
      </c>
      <c r="O5" s="4" t="s">
        <v>341</v>
      </c>
    </row>
    <row r="6" spans="1:15" ht="105" x14ac:dyDescent="0.25">
      <c r="A6" t="s">
        <v>783</v>
      </c>
      <c r="B6" s="2" t="s">
        <v>67</v>
      </c>
      <c r="C6" s="2" t="s">
        <v>68</v>
      </c>
      <c r="D6" s="2" t="s">
        <v>69</v>
      </c>
      <c r="E6" s="2" t="s">
        <v>624</v>
      </c>
      <c r="F6" s="2" t="s">
        <v>70</v>
      </c>
      <c r="G6" s="2" t="s">
        <v>71</v>
      </c>
      <c r="H6" s="2" t="s">
        <v>39</v>
      </c>
      <c r="I6" s="2" t="s">
        <v>72</v>
      </c>
      <c r="J6" s="2" t="s">
        <v>73</v>
      </c>
      <c r="K6" s="2" t="s">
        <v>74</v>
      </c>
      <c r="L6" s="2" t="s">
        <v>75</v>
      </c>
      <c r="M6" s="3" t="s">
        <v>629</v>
      </c>
      <c r="N6" s="3" t="s">
        <v>76</v>
      </c>
      <c r="O6" s="4" t="s">
        <v>341</v>
      </c>
    </row>
    <row r="7" spans="1:15" ht="120" x14ac:dyDescent="0.25">
      <c r="A7" t="s">
        <v>786</v>
      </c>
      <c r="B7" s="2" t="s">
        <v>99</v>
      </c>
      <c r="C7" s="2" t="s">
        <v>100</v>
      </c>
      <c r="D7" s="2" t="s">
        <v>101</v>
      </c>
      <c r="E7" s="2" t="s">
        <v>627</v>
      </c>
      <c r="F7" s="2" t="s">
        <v>102</v>
      </c>
      <c r="G7" s="2" t="s">
        <v>103</v>
      </c>
      <c r="H7" s="2" t="s">
        <v>104</v>
      </c>
      <c r="I7" s="2" t="s">
        <v>105</v>
      </c>
      <c r="J7" s="2" t="s">
        <v>106</v>
      </c>
      <c r="K7" s="2" t="s">
        <v>107</v>
      </c>
      <c r="L7" s="2" t="s">
        <v>108</v>
      </c>
      <c r="M7" s="3" t="s">
        <v>632</v>
      </c>
      <c r="N7" s="3" t="s">
        <v>109</v>
      </c>
      <c r="O7" s="4" t="s">
        <v>341</v>
      </c>
    </row>
    <row r="8" spans="1:15" ht="120" x14ac:dyDescent="0.25">
      <c r="A8" t="s">
        <v>809</v>
      </c>
      <c r="B8" s="2" t="s">
        <v>120</v>
      </c>
      <c r="C8" s="2" t="s">
        <v>121</v>
      </c>
      <c r="D8" s="2" t="s">
        <v>122</v>
      </c>
      <c r="E8" s="3" t="s">
        <v>634</v>
      </c>
      <c r="F8" s="2" t="s">
        <v>37</v>
      </c>
      <c r="G8" s="2" t="s">
        <v>123</v>
      </c>
      <c r="H8" s="2" t="s">
        <v>39</v>
      </c>
      <c r="I8" s="2" t="s">
        <v>124</v>
      </c>
      <c r="J8" s="2" t="s">
        <v>125</v>
      </c>
      <c r="K8" s="2" t="s">
        <v>126</v>
      </c>
      <c r="L8" s="2" t="s">
        <v>127</v>
      </c>
      <c r="M8" s="3" t="s">
        <v>639</v>
      </c>
      <c r="N8" s="3" t="s">
        <v>128</v>
      </c>
      <c r="O8" s="4" t="s">
        <v>341</v>
      </c>
    </row>
    <row r="9" spans="1:15" ht="135" x14ac:dyDescent="0.25">
      <c r="A9" t="s">
        <v>795</v>
      </c>
      <c r="B9" s="2" t="s">
        <v>200</v>
      </c>
      <c r="C9" s="2" t="s">
        <v>201</v>
      </c>
      <c r="D9" s="2" t="s">
        <v>202</v>
      </c>
      <c r="E9" s="3" t="s">
        <v>647</v>
      </c>
      <c r="F9" s="2" t="s">
        <v>203</v>
      </c>
      <c r="G9" s="2" t="s">
        <v>204</v>
      </c>
      <c r="H9" s="2" t="s">
        <v>13</v>
      </c>
      <c r="I9" s="2" t="s">
        <v>205</v>
      </c>
      <c r="J9" s="2" t="s">
        <v>206</v>
      </c>
      <c r="K9" s="2" t="s">
        <v>207</v>
      </c>
      <c r="L9" s="2" t="s">
        <v>208</v>
      </c>
      <c r="M9" s="3" t="s">
        <v>652</v>
      </c>
      <c r="N9" s="3" t="s">
        <v>209</v>
      </c>
      <c r="O9" s="4" t="s">
        <v>341</v>
      </c>
    </row>
    <row r="10" spans="1:15" ht="105" x14ac:dyDescent="0.25">
      <c r="A10" t="s">
        <v>796</v>
      </c>
      <c r="B10" s="2" t="s">
        <v>210</v>
      </c>
      <c r="C10" s="2" t="s">
        <v>211</v>
      </c>
      <c r="D10" s="2" t="s">
        <v>212</v>
      </c>
      <c r="E10" s="3" t="s">
        <v>653</v>
      </c>
      <c r="F10" s="2" t="s">
        <v>213</v>
      </c>
      <c r="G10" s="2" t="s">
        <v>214</v>
      </c>
      <c r="H10" s="2" t="s">
        <v>13</v>
      </c>
      <c r="I10" s="2" t="s">
        <v>215</v>
      </c>
      <c r="J10" s="2" t="s">
        <v>216</v>
      </c>
      <c r="K10" s="2" t="s">
        <v>217</v>
      </c>
      <c r="L10" s="2" t="s">
        <v>218</v>
      </c>
      <c r="M10" s="3" t="s">
        <v>658</v>
      </c>
      <c r="N10" s="3" t="s">
        <v>219</v>
      </c>
      <c r="O10" s="4" t="s">
        <v>341</v>
      </c>
    </row>
    <row r="11" spans="1:15" ht="90" x14ac:dyDescent="0.25">
      <c r="A11" t="s">
        <v>798</v>
      </c>
      <c r="B11" s="2" t="s">
        <v>231</v>
      </c>
      <c r="C11" s="2" t="s">
        <v>68</v>
      </c>
      <c r="D11" s="2" t="s">
        <v>232</v>
      </c>
      <c r="E11" s="3" t="s">
        <v>655</v>
      </c>
      <c r="F11" s="2" t="s">
        <v>233</v>
      </c>
      <c r="G11" s="2" t="s">
        <v>234</v>
      </c>
      <c r="H11" s="2" t="s">
        <v>39</v>
      </c>
      <c r="I11" s="2" t="s">
        <v>235</v>
      </c>
      <c r="J11" s="2" t="s">
        <v>236</v>
      </c>
      <c r="K11" s="2" t="s">
        <v>237</v>
      </c>
      <c r="L11" s="2" t="s">
        <v>238</v>
      </c>
      <c r="M11" s="3" t="s">
        <v>660</v>
      </c>
      <c r="N11" s="3" t="s">
        <v>239</v>
      </c>
      <c r="O11" s="4" t="s">
        <v>341</v>
      </c>
    </row>
    <row r="12" spans="1:15" ht="105" x14ac:dyDescent="0.25">
      <c r="A12" t="s">
        <v>802</v>
      </c>
      <c r="B12" s="2" t="s">
        <v>271</v>
      </c>
      <c r="C12" s="2" t="s">
        <v>68</v>
      </c>
      <c r="D12" s="2" t="s">
        <v>272</v>
      </c>
      <c r="E12" s="2" t="s">
        <v>664</v>
      </c>
      <c r="F12" s="2" t="s">
        <v>273</v>
      </c>
      <c r="G12" s="2" t="s">
        <v>274</v>
      </c>
      <c r="H12" s="2" t="s">
        <v>39</v>
      </c>
      <c r="I12" s="2" t="s">
        <v>275</v>
      </c>
      <c r="J12" s="2" t="s">
        <v>276</v>
      </c>
      <c r="K12" s="2" t="s">
        <v>277</v>
      </c>
      <c r="L12" s="2" t="s">
        <v>278</v>
      </c>
      <c r="M12" s="3" t="s">
        <v>669</v>
      </c>
      <c r="N12" s="3" t="s">
        <v>279</v>
      </c>
      <c r="O12" s="4" t="s">
        <v>341</v>
      </c>
    </row>
    <row r="13" spans="1:15" ht="105" x14ac:dyDescent="0.25">
      <c r="A13" t="s">
        <v>804</v>
      </c>
      <c r="B13" s="2" t="s">
        <v>289</v>
      </c>
      <c r="C13" s="2" t="s">
        <v>290</v>
      </c>
      <c r="D13" s="2" t="s">
        <v>291</v>
      </c>
      <c r="E13" s="2" t="s">
        <v>666</v>
      </c>
      <c r="F13" s="2" t="s">
        <v>292</v>
      </c>
      <c r="G13" s="2" t="s">
        <v>293</v>
      </c>
      <c r="H13" s="2" t="s">
        <v>39</v>
      </c>
      <c r="I13" s="2" t="s">
        <v>294</v>
      </c>
      <c r="J13" s="2" t="s">
        <v>295</v>
      </c>
      <c r="K13" s="2" t="s">
        <v>296</v>
      </c>
      <c r="L13" s="2" t="s">
        <v>297</v>
      </c>
      <c r="M13" s="3" t="s">
        <v>671</v>
      </c>
      <c r="N13" s="3" t="s">
        <v>298</v>
      </c>
      <c r="O13" s="4" t="s">
        <v>341</v>
      </c>
    </row>
    <row r="14" spans="1:15" ht="90" x14ac:dyDescent="0.25">
      <c r="A14" t="s">
        <v>805</v>
      </c>
      <c r="B14" s="2" t="s">
        <v>302</v>
      </c>
      <c r="C14" s="2" t="s">
        <v>303</v>
      </c>
      <c r="D14" s="2" t="s">
        <v>304</v>
      </c>
      <c r="E14" s="2" t="s">
        <v>667</v>
      </c>
      <c r="F14" s="2" t="s">
        <v>305</v>
      </c>
      <c r="G14" s="2" t="s">
        <v>306</v>
      </c>
      <c r="H14" s="2" t="s">
        <v>13</v>
      </c>
      <c r="I14" s="2" t="s">
        <v>307</v>
      </c>
      <c r="J14" s="2" t="s">
        <v>308</v>
      </c>
      <c r="K14" s="2" t="s">
        <v>309</v>
      </c>
      <c r="L14" s="2" t="s">
        <v>310</v>
      </c>
      <c r="M14" s="3" t="s">
        <v>672</v>
      </c>
      <c r="N14" s="3" t="s">
        <v>311</v>
      </c>
      <c r="O14" s="4" t="s">
        <v>341</v>
      </c>
    </row>
    <row r="15" spans="1:15" ht="120" x14ac:dyDescent="0.25">
      <c r="A15" t="s">
        <v>806</v>
      </c>
      <c r="B15" s="2" t="s">
        <v>312</v>
      </c>
      <c r="C15" s="2" t="s">
        <v>313</v>
      </c>
      <c r="D15" s="2" t="s">
        <v>314</v>
      </c>
      <c r="E15" s="3" t="s">
        <v>673</v>
      </c>
      <c r="F15" s="2" t="s">
        <v>315</v>
      </c>
      <c r="G15" s="2" t="s">
        <v>316</v>
      </c>
      <c r="H15" s="2" t="s">
        <v>317</v>
      </c>
      <c r="I15" s="2" t="s">
        <v>294</v>
      </c>
      <c r="J15" s="2" t="s">
        <v>318</v>
      </c>
      <c r="K15" s="2" t="s">
        <v>319</v>
      </c>
      <c r="L15" s="2" t="s">
        <v>320</v>
      </c>
      <c r="M15" s="3" t="s">
        <v>676</v>
      </c>
      <c r="N15" s="3" t="s">
        <v>321</v>
      </c>
      <c r="O15" s="4" t="s">
        <v>341</v>
      </c>
    </row>
    <row r="16" spans="1:15" ht="105" x14ac:dyDescent="0.25">
      <c r="A16" t="s">
        <v>821</v>
      </c>
      <c r="B16" s="2" t="s">
        <v>456</v>
      </c>
      <c r="C16" s="2" t="s">
        <v>457</v>
      </c>
      <c r="D16" s="2" t="s">
        <v>458</v>
      </c>
      <c r="E16" s="3" t="s">
        <v>700</v>
      </c>
      <c r="F16" s="2" t="s">
        <v>459</v>
      </c>
      <c r="G16" s="2" t="s">
        <v>460</v>
      </c>
      <c r="H16" s="2" t="s">
        <v>39</v>
      </c>
      <c r="I16" s="2" t="s">
        <v>235</v>
      </c>
      <c r="J16" s="2" t="s">
        <v>461</v>
      </c>
      <c r="K16" s="2" t="s">
        <v>462</v>
      </c>
      <c r="L16" s="2" t="s">
        <v>463</v>
      </c>
      <c r="M16" s="3" t="s">
        <v>704</v>
      </c>
      <c r="N16" s="3" t="s">
        <v>464</v>
      </c>
      <c r="O16" s="4" t="s">
        <v>612</v>
      </c>
    </row>
    <row r="17" spans="1:15" ht="135" x14ac:dyDescent="0.25">
      <c r="A17" t="s">
        <v>824</v>
      </c>
      <c r="B17" s="2" t="s">
        <v>484</v>
      </c>
      <c r="C17" s="2" t="s">
        <v>485</v>
      </c>
      <c r="D17" s="2" t="s">
        <v>486</v>
      </c>
      <c r="E17" s="3" t="s">
        <v>707</v>
      </c>
      <c r="F17" s="2" t="s">
        <v>487</v>
      </c>
      <c r="G17" s="2" t="s">
        <v>488</v>
      </c>
      <c r="H17" s="2" t="s">
        <v>342</v>
      </c>
      <c r="I17" s="2" t="s">
        <v>489</v>
      </c>
      <c r="J17" s="2" t="s">
        <v>490</v>
      </c>
      <c r="K17" s="2" t="s">
        <v>491</v>
      </c>
      <c r="L17" s="2" t="s">
        <v>492</v>
      </c>
      <c r="M17" s="3" t="s">
        <v>712</v>
      </c>
      <c r="N17" s="3" t="s">
        <v>493</v>
      </c>
      <c r="O17" s="4" t="s">
        <v>612</v>
      </c>
    </row>
    <row r="18" spans="1:15" ht="120" x14ac:dyDescent="0.25">
      <c r="A18" t="s">
        <v>830</v>
      </c>
      <c r="B18" s="2" t="s">
        <v>544</v>
      </c>
      <c r="C18" s="2" t="s">
        <v>545</v>
      </c>
      <c r="D18" s="2" t="s">
        <v>546</v>
      </c>
      <c r="E18" s="3" t="s">
        <v>718</v>
      </c>
      <c r="F18" s="2" t="s">
        <v>547</v>
      </c>
      <c r="G18" s="2" t="s">
        <v>548</v>
      </c>
      <c r="H18" s="2" t="s">
        <v>543</v>
      </c>
      <c r="I18" s="2" t="s">
        <v>549</v>
      </c>
      <c r="J18" s="2" t="s">
        <v>550</v>
      </c>
      <c r="K18" s="2" t="s">
        <v>551</v>
      </c>
      <c r="L18" s="2" t="s">
        <v>552</v>
      </c>
      <c r="M18" s="3" t="s">
        <v>723</v>
      </c>
      <c r="N18" s="3" t="s">
        <v>553</v>
      </c>
      <c r="O18" s="4" t="s">
        <v>612</v>
      </c>
    </row>
    <row r="19" spans="1:15" ht="120" x14ac:dyDescent="0.25">
      <c r="A19" t="s">
        <v>832</v>
      </c>
      <c r="B19" s="2" t="s">
        <v>564</v>
      </c>
      <c r="C19" s="2" t="s">
        <v>565</v>
      </c>
      <c r="D19" s="2" t="s">
        <v>566</v>
      </c>
      <c r="E19" s="3" t="s">
        <v>720</v>
      </c>
      <c r="F19" s="2" t="s">
        <v>567</v>
      </c>
      <c r="G19" s="2" t="s">
        <v>568</v>
      </c>
      <c r="H19" s="2" t="s">
        <v>13</v>
      </c>
      <c r="I19" s="2" t="s">
        <v>569</v>
      </c>
      <c r="J19" s="2" t="s">
        <v>570</v>
      </c>
      <c r="K19" s="2" t="s">
        <v>571</v>
      </c>
      <c r="L19" s="2" t="s">
        <v>572</v>
      </c>
      <c r="M19" s="3" t="s">
        <v>725</v>
      </c>
      <c r="N19" s="3" t="s">
        <v>573</v>
      </c>
      <c r="O19" s="4" t="s">
        <v>612</v>
      </c>
    </row>
  </sheetData>
  <autoFilter ref="B2:O19" xr:uid="{2B1A102D-7C5A-43DC-B60D-EF92FC6F5CF5}"/>
  <mergeCells count="1">
    <mergeCell ref="B1:O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DA1BF-536F-480B-8235-8275EB3086ED}">
  <sheetPr>
    <tabColor rgb="FF92D050"/>
  </sheetPr>
  <dimension ref="A1:O13"/>
  <sheetViews>
    <sheetView topLeftCell="A2" workbookViewId="0">
      <selection activeCell="A3" sqref="A3"/>
    </sheetView>
  </sheetViews>
  <sheetFormatPr baseColWidth="10" defaultRowHeight="15" x14ac:dyDescent="0.25"/>
  <cols>
    <col min="2" max="2" width="28.5703125" customWidth="1"/>
    <col min="3" max="3" width="28.28515625" customWidth="1"/>
    <col min="4" max="4" width="29.5703125" bestFit="1" customWidth="1"/>
    <col min="5" max="5" width="40" bestFit="1" customWidth="1"/>
    <col min="6" max="6" width="39.140625" bestFit="1"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B1" s="8" t="s">
        <v>749</v>
      </c>
      <c r="C1" s="8"/>
      <c r="D1" s="8"/>
      <c r="E1" s="8"/>
      <c r="F1" s="8"/>
      <c r="G1" s="8"/>
      <c r="H1" s="8"/>
      <c r="I1" s="8"/>
      <c r="J1" s="8"/>
      <c r="K1" s="8"/>
      <c r="L1" s="8"/>
      <c r="M1" s="8"/>
      <c r="N1" s="8"/>
      <c r="O1" s="8"/>
    </row>
    <row r="2" spans="1:15" x14ac:dyDescent="0.25">
      <c r="B2" s="1" t="s">
        <v>1</v>
      </c>
      <c r="C2" s="1" t="s">
        <v>2</v>
      </c>
      <c r="D2" s="1" t="s">
        <v>3</v>
      </c>
      <c r="E2" s="1" t="s">
        <v>613</v>
      </c>
      <c r="F2" s="1" t="s">
        <v>4</v>
      </c>
      <c r="G2" s="1" t="s">
        <v>5</v>
      </c>
      <c r="H2" s="1" t="s">
        <v>6</v>
      </c>
      <c r="I2" s="1" t="s">
        <v>7</v>
      </c>
      <c r="J2" s="1" t="s">
        <v>8</v>
      </c>
      <c r="K2" s="1" t="s">
        <v>9</v>
      </c>
      <c r="L2" s="1" t="s">
        <v>10</v>
      </c>
      <c r="M2" s="5" t="s">
        <v>614</v>
      </c>
      <c r="N2" s="1" t="s">
        <v>11</v>
      </c>
      <c r="O2" s="1" t="s">
        <v>12</v>
      </c>
    </row>
    <row r="3" spans="1:15" ht="120" x14ac:dyDescent="0.25">
      <c r="A3" t="str">
        <f>+VLOOKUP(B3,'BUSCAR B'!A:B,2,FALSE)</f>
        <v>W13</v>
      </c>
      <c r="B3" s="2" t="s">
        <v>139</v>
      </c>
      <c r="C3" s="2" t="s">
        <v>140</v>
      </c>
      <c r="D3" s="2" t="s">
        <v>141</v>
      </c>
      <c r="E3" s="3" t="s">
        <v>636</v>
      </c>
      <c r="F3" s="2" t="s">
        <v>142</v>
      </c>
      <c r="G3" s="2" t="s">
        <v>143</v>
      </c>
      <c r="H3" s="2" t="s">
        <v>144</v>
      </c>
      <c r="I3" s="2" t="s">
        <v>145</v>
      </c>
      <c r="J3" s="2" t="s">
        <v>146</v>
      </c>
      <c r="K3" s="2" t="s">
        <v>147</v>
      </c>
      <c r="L3" s="2" t="s">
        <v>148</v>
      </c>
      <c r="M3" s="3" t="s">
        <v>641</v>
      </c>
      <c r="N3" s="3" t="s">
        <v>149</v>
      </c>
      <c r="O3" s="4" t="s">
        <v>341</v>
      </c>
    </row>
    <row r="4" spans="1:15" ht="120" x14ac:dyDescent="0.25">
      <c r="A4" t="str">
        <f>+VLOOKUP(B4,'BUSCAR B'!A:B,2,FALSE)</f>
        <v>W14</v>
      </c>
      <c r="B4" s="2" t="s">
        <v>150</v>
      </c>
      <c r="C4" s="2" t="s">
        <v>151</v>
      </c>
      <c r="D4" s="2" t="s">
        <v>152</v>
      </c>
      <c r="E4" s="3" t="s">
        <v>637</v>
      </c>
      <c r="F4" s="2" t="s">
        <v>153</v>
      </c>
      <c r="G4" s="2" t="s">
        <v>154</v>
      </c>
      <c r="H4" s="2" t="s">
        <v>13</v>
      </c>
      <c r="I4" s="2" t="s">
        <v>155</v>
      </c>
      <c r="J4" s="2" t="s">
        <v>156</v>
      </c>
      <c r="K4" s="2" t="s">
        <v>157</v>
      </c>
      <c r="L4" s="2" t="s">
        <v>158</v>
      </c>
      <c r="M4" s="3" t="s">
        <v>642</v>
      </c>
      <c r="N4" s="3" t="s">
        <v>159</v>
      </c>
      <c r="O4" s="4" t="s">
        <v>341</v>
      </c>
    </row>
    <row r="5" spans="1:15" ht="150" x14ac:dyDescent="0.25">
      <c r="A5" t="str">
        <f>+VLOOKUP(B5,'BUSCAR B'!A:B,2,FALSE)</f>
        <v>W15</v>
      </c>
      <c r="B5" s="2" t="s">
        <v>160</v>
      </c>
      <c r="C5" s="2" t="s">
        <v>161</v>
      </c>
      <c r="D5" s="2" t="s">
        <v>162</v>
      </c>
      <c r="E5" s="3" t="s">
        <v>643</v>
      </c>
      <c r="F5" s="2" t="s">
        <v>163</v>
      </c>
      <c r="G5" s="2" t="s">
        <v>164</v>
      </c>
      <c r="H5" s="2" t="s">
        <v>13</v>
      </c>
      <c r="I5" s="2" t="s">
        <v>165</v>
      </c>
      <c r="J5" s="2" t="s">
        <v>166</v>
      </c>
      <c r="K5" s="2" t="s">
        <v>167</v>
      </c>
      <c r="L5" s="2" t="s">
        <v>168</v>
      </c>
      <c r="M5" s="3" t="s">
        <v>648</v>
      </c>
      <c r="N5" s="3" t="s">
        <v>169</v>
      </c>
      <c r="O5" s="4" t="s">
        <v>341</v>
      </c>
    </row>
    <row r="6" spans="1:15" ht="105" x14ac:dyDescent="0.25">
      <c r="A6" t="str">
        <f>+VLOOKUP(B6,'BUSCAR B'!A:B,2,FALSE)</f>
        <v>W23</v>
      </c>
      <c r="B6" s="2" t="s">
        <v>240</v>
      </c>
      <c r="C6" s="2" t="s">
        <v>241</v>
      </c>
      <c r="D6" s="2" t="s">
        <v>242</v>
      </c>
      <c r="E6" s="3" t="s">
        <v>656</v>
      </c>
      <c r="F6" s="2" t="s">
        <v>243</v>
      </c>
      <c r="G6" s="2" t="s">
        <v>244</v>
      </c>
      <c r="H6" s="2" t="s">
        <v>13</v>
      </c>
      <c r="I6" s="2" t="s">
        <v>245</v>
      </c>
      <c r="J6" s="2" t="s">
        <v>246</v>
      </c>
      <c r="K6" s="2" t="s">
        <v>247</v>
      </c>
      <c r="L6" s="2" t="s">
        <v>248</v>
      </c>
      <c r="M6" s="3" t="s">
        <v>661</v>
      </c>
      <c r="N6" s="3" t="s">
        <v>249</v>
      </c>
      <c r="O6" s="4" t="s">
        <v>341</v>
      </c>
    </row>
    <row r="7" spans="1:15" ht="105" x14ac:dyDescent="0.25">
      <c r="A7" t="str">
        <f>+VLOOKUP(B7,'BUSCAR B'!A:B,2,FALSE)</f>
        <v>S8</v>
      </c>
      <c r="B7" s="2" t="s">
        <v>417</v>
      </c>
      <c r="C7" s="2" t="s">
        <v>418</v>
      </c>
      <c r="D7" s="2" t="s">
        <v>419</v>
      </c>
      <c r="E7" s="3" t="s">
        <v>691</v>
      </c>
      <c r="F7" s="2" t="s">
        <v>420</v>
      </c>
      <c r="G7" s="2" t="s">
        <v>421</v>
      </c>
      <c r="H7" s="2" t="s">
        <v>352</v>
      </c>
      <c r="I7" s="2" t="s">
        <v>422</v>
      </c>
      <c r="J7" s="2" t="s">
        <v>423</v>
      </c>
      <c r="K7" s="2" t="s">
        <v>424</v>
      </c>
      <c r="L7" s="2" t="s">
        <v>425</v>
      </c>
      <c r="M7" s="3" t="s">
        <v>696</v>
      </c>
      <c r="N7" s="3" t="s">
        <v>426</v>
      </c>
      <c r="O7" s="4" t="s">
        <v>612</v>
      </c>
    </row>
    <row r="8" spans="1:15" ht="105" x14ac:dyDescent="0.25">
      <c r="A8" t="str">
        <f>+VLOOKUP(B8,'BUSCAR B'!A:B,2,FALSE)</f>
        <v>S9</v>
      </c>
      <c r="B8" s="2" t="s">
        <v>427</v>
      </c>
      <c r="C8" s="2" t="s">
        <v>428</v>
      </c>
      <c r="D8" s="2" t="s">
        <v>429</v>
      </c>
      <c r="E8" s="3" t="s">
        <v>692</v>
      </c>
      <c r="F8" s="2" t="s">
        <v>351</v>
      </c>
      <c r="G8" s="2" t="s">
        <v>430</v>
      </c>
      <c r="H8" s="2" t="s">
        <v>431</v>
      </c>
      <c r="I8" s="2" t="s">
        <v>432</v>
      </c>
      <c r="J8" s="2" t="s">
        <v>433</v>
      </c>
      <c r="K8" s="2" t="s">
        <v>434</v>
      </c>
      <c r="L8" s="2" t="s">
        <v>435</v>
      </c>
      <c r="M8" s="3" t="s">
        <v>697</v>
      </c>
      <c r="N8" s="3" t="s">
        <v>436</v>
      </c>
      <c r="O8" s="4" t="s">
        <v>612</v>
      </c>
    </row>
    <row r="9" spans="1:15" ht="105" x14ac:dyDescent="0.25">
      <c r="A9" t="str">
        <f>+VLOOKUP(B9,'BUSCAR B'!A:B,2,FALSE)</f>
        <v>S11</v>
      </c>
      <c r="B9" s="2" t="s">
        <v>446</v>
      </c>
      <c r="C9" s="2" t="s">
        <v>447</v>
      </c>
      <c r="D9" s="2" t="s">
        <v>448</v>
      </c>
      <c r="E9" s="3" t="s">
        <v>699</v>
      </c>
      <c r="F9" s="2" t="s">
        <v>449</v>
      </c>
      <c r="G9" s="2" t="s">
        <v>450</v>
      </c>
      <c r="H9" s="2" t="s">
        <v>451</v>
      </c>
      <c r="I9" s="2" t="s">
        <v>184</v>
      </c>
      <c r="J9" s="2" t="s">
        <v>452</v>
      </c>
      <c r="K9" s="2" t="s">
        <v>453</v>
      </c>
      <c r="L9" s="2" t="s">
        <v>454</v>
      </c>
      <c r="M9" s="3" t="s">
        <v>703</v>
      </c>
      <c r="N9" s="3" t="s">
        <v>455</v>
      </c>
      <c r="O9" s="4" t="s">
        <v>612</v>
      </c>
    </row>
    <row r="10" spans="1:15" ht="105" x14ac:dyDescent="0.25">
      <c r="A10" t="str">
        <f>+VLOOKUP(B10,'BUSCAR B'!A:B,2,FALSE)</f>
        <v>S14</v>
      </c>
      <c r="B10" s="2" t="s">
        <v>474</v>
      </c>
      <c r="C10" s="2" t="s">
        <v>475</v>
      </c>
      <c r="D10" s="2" t="s">
        <v>476</v>
      </c>
      <c r="E10" s="3" t="s">
        <v>702</v>
      </c>
      <c r="F10" s="2" t="s">
        <v>477</v>
      </c>
      <c r="G10" s="2" t="s">
        <v>478</v>
      </c>
      <c r="H10" s="2" t="s">
        <v>82</v>
      </c>
      <c r="I10" s="2" t="s">
        <v>479</v>
      </c>
      <c r="J10" s="2" t="s">
        <v>480</v>
      </c>
      <c r="K10" s="2" t="s">
        <v>481</v>
      </c>
      <c r="L10" s="2" t="s">
        <v>482</v>
      </c>
      <c r="M10" s="3" t="s">
        <v>706</v>
      </c>
      <c r="N10" s="3" t="s">
        <v>483</v>
      </c>
      <c r="O10" s="4" t="s">
        <v>612</v>
      </c>
    </row>
    <row r="11" spans="1:15" ht="150" x14ac:dyDescent="0.25">
      <c r="A11" t="str">
        <f>+VLOOKUP(B11,'BUSCAR B'!A:B,2,FALSE)</f>
        <v>S26</v>
      </c>
      <c r="B11" s="2" t="s">
        <v>592</v>
      </c>
      <c r="C11" s="2" t="s">
        <v>593</v>
      </c>
      <c r="D11" s="2" t="s">
        <v>594</v>
      </c>
      <c r="E11" s="2" t="s">
        <v>728</v>
      </c>
      <c r="F11" s="2" t="s">
        <v>595</v>
      </c>
      <c r="G11" s="2" t="s">
        <v>596</v>
      </c>
      <c r="H11" s="2" t="s">
        <v>13</v>
      </c>
      <c r="I11" s="2" t="s">
        <v>597</v>
      </c>
      <c r="J11" s="2" t="s">
        <v>598</v>
      </c>
      <c r="K11" s="2" t="s">
        <v>599</v>
      </c>
      <c r="L11" s="2" t="s">
        <v>600</v>
      </c>
      <c r="M11" s="3" t="s">
        <v>731</v>
      </c>
      <c r="N11" s="3" t="s">
        <v>601</v>
      </c>
      <c r="O11" s="4" t="s">
        <v>612</v>
      </c>
    </row>
    <row r="12" spans="1:15" ht="135" x14ac:dyDescent="0.25">
      <c r="A12" t="str">
        <f>+VLOOKUP(B12,'BUSCAR B'!A:B,2,FALSE)</f>
        <v>S27</v>
      </c>
      <c r="B12" s="2" t="s">
        <v>602</v>
      </c>
      <c r="C12" s="2" t="s">
        <v>603</v>
      </c>
      <c r="D12" s="2" t="s">
        <v>604</v>
      </c>
      <c r="E12" s="2" t="s">
        <v>729</v>
      </c>
      <c r="F12" s="2" t="s">
        <v>605</v>
      </c>
      <c r="G12" s="2" t="s">
        <v>606</v>
      </c>
      <c r="H12" s="2" t="s">
        <v>379</v>
      </c>
      <c r="I12" s="2" t="s">
        <v>607</v>
      </c>
      <c r="J12" s="2" t="s">
        <v>608</v>
      </c>
      <c r="K12" s="2" t="s">
        <v>609</v>
      </c>
      <c r="L12" s="2" t="s">
        <v>610</v>
      </c>
      <c r="M12" s="3" t="s">
        <v>732</v>
      </c>
      <c r="N12" s="3" t="s">
        <v>611</v>
      </c>
      <c r="O12" s="4" t="s">
        <v>612</v>
      </c>
    </row>
    <row r="13" spans="1:15" ht="105" x14ac:dyDescent="0.25">
      <c r="A13" t="str">
        <f>+VLOOKUP(B13,'BUSCAR B'!A:B,2,FALSE)</f>
        <v>S2</v>
      </c>
      <c r="B13" s="2" t="s">
        <v>353</v>
      </c>
      <c r="C13" s="2" t="s">
        <v>354</v>
      </c>
      <c r="D13" s="2" t="s">
        <v>355</v>
      </c>
      <c r="E13" s="3" t="s">
        <v>680</v>
      </c>
      <c r="F13" s="2" t="s">
        <v>356</v>
      </c>
      <c r="G13" s="2" t="s">
        <v>357</v>
      </c>
      <c r="H13" s="2" t="s">
        <v>352</v>
      </c>
      <c r="I13" s="2" t="s">
        <v>358</v>
      </c>
      <c r="J13" s="2" t="s">
        <v>359</v>
      </c>
      <c r="K13" s="2" t="s">
        <v>360</v>
      </c>
      <c r="L13" s="2" t="s">
        <v>361</v>
      </c>
      <c r="M13" s="3" t="s">
        <v>685</v>
      </c>
      <c r="N13" s="3" t="s">
        <v>362</v>
      </c>
      <c r="O13" s="4" t="s">
        <v>612</v>
      </c>
    </row>
  </sheetData>
  <autoFilter ref="B2:O4" xr:uid="{2B1A102D-7C5A-43DC-B60D-EF92FC6F5CF5}"/>
  <mergeCells count="1">
    <mergeCell ref="B1:O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9E96D-9E44-4F02-8577-1A3DA92CCDFA}">
  <sheetPr>
    <tabColor rgb="FF92D050"/>
  </sheetPr>
  <dimension ref="A1:O7"/>
  <sheetViews>
    <sheetView topLeftCell="A6" workbookViewId="0">
      <selection activeCell="A3" sqref="A3:A7"/>
    </sheetView>
  </sheetViews>
  <sheetFormatPr baseColWidth="10" defaultRowHeight="15" x14ac:dyDescent="0.25"/>
  <cols>
    <col min="2" max="2" width="28.5703125" customWidth="1"/>
    <col min="3" max="3" width="28.28515625" customWidth="1"/>
    <col min="4" max="4" width="29.5703125" bestFit="1" customWidth="1"/>
    <col min="5" max="5" width="40" bestFit="1" customWidth="1"/>
    <col min="6" max="6" width="39.140625" bestFit="1"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B1" s="8" t="s">
        <v>748</v>
      </c>
      <c r="C1" s="8"/>
      <c r="D1" s="8"/>
      <c r="E1" s="8"/>
      <c r="F1" s="8"/>
      <c r="G1" s="8"/>
      <c r="H1" s="8"/>
      <c r="I1" s="8"/>
      <c r="J1" s="8"/>
      <c r="K1" s="8"/>
      <c r="L1" s="8"/>
      <c r="M1" s="8"/>
      <c r="N1" s="8"/>
      <c r="O1" s="8"/>
    </row>
    <row r="2" spans="1:15" x14ac:dyDescent="0.25">
      <c r="B2" s="1" t="s">
        <v>1</v>
      </c>
      <c r="C2" s="1" t="s">
        <v>2</v>
      </c>
      <c r="D2" s="1" t="s">
        <v>3</v>
      </c>
      <c r="E2" s="1" t="s">
        <v>613</v>
      </c>
      <c r="F2" s="1" t="s">
        <v>4</v>
      </c>
      <c r="G2" s="1" t="s">
        <v>5</v>
      </c>
      <c r="H2" s="1" t="s">
        <v>6</v>
      </c>
      <c r="I2" s="1" t="s">
        <v>7</v>
      </c>
      <c r="J2" s="1" t="s">
        <v>8</v>
      </c>
      <c r="K2" s="1" t="s">
        <v>9</v>
      </c>
      <c r="L2" s="1" t="s">
        <v>10</v>
      </c>
      <c r="M2" s="5" t="s">
        <v>614</v>
      </c>
      <c r="N2" s="1" t="s">
        <v>11</v>
      </c>
      <c r="O2" s="1" t="s">
        <v>12</v>
      </c>
    </row>
    <row r="3" spans="1:15" ht="120" x14ac:dyDescent="0.25">
      <c r="A3" t="str">
        <f>+VLOOKUP(B3,'BUSCAR B'!A:B,2,FALSE)</f>
        <v>W7</v>
      </c>
      <c r="B3" s="2" t="s">
        <v>78</v>
      </c>
      <c r="C3" s="2" t="s">
        <v>68</v>
      </c>
      <c r="D3" s="2" t="s">
        <v>79</v>
      </c>
      <c r="E3" s="2" t="s">
        <v>625</v>
      </c>
      <c r="F3" s="2" t="s">
        <v>80</v>
      </c>
      <c r="G3" s="2" t="s">
        <v>81</v>
      </c>
      <c r="H3" s="2" t="s">
        <v>82</v>
      </c>
      <c r="I3" s="2" t="s">
        <v>83</v>
      </c>
      <c r="J3" s="2" t="s">
        <v>84</v>
      </c>
      <c r="K3" s="2" t="s">
        <v>85</v>
      </c>
      <c r="L3" s="2" t="s">
        <v>86</v>
      </c>
      <c r="M3" s="3" t="s">
        <v>630</v>
      </c>
      <c r="N3" s="3" t="s">
        <v>87</v>
      </c>
      <c r="O3" s="4" t="s">
        <v>341</v>
      </c>
    </row>
    <row r="4" spans="1:15" ht="105" x14ac:dyDescent="0.25">
      <c r="A4" t="str">
        <f>+VLOOKUP(B4,'BUSCAR B'!A:B,2,FALSE)</f>
        <v>W18</v>
      </c>
      <c r="B4" s="2" t="s">
        <v>189</v>
      </c>
      <c r="C4" s="2" t="s">
        <v>190</v>
      </c>
      <c r="D4" s="2" t="s">
        <v>191</v>
      </c>
      <c r="E4" s="3" t="s">
        <v>646</v>
      </c>
      <c r="F4" s="2" t="s">
        <v>192</v>
      </c>
      <c r="G4" s="2" t="s">
        <v>193</v>
      </c>
      <c r="H4" s="2" t="s">
        <v>194</v>
      </c>
      <c r="I4" s="2" t="s">
        <v>195</v>
      </c>
      <c r="J4" s="2" t="s">
        <v>196</v>
      </c>
      <c r="K4" s="2" t="s">
        <v>197</v>
      </c>
      <c r="L4" s="2" t="s">
        <v>198</v>
      </c>
      <c r="M4" s="3" t="s">
        <v>651</v>
      </c>
      <c r="N4" s="3" t="s">
        <v>199</v>
      </c>
      <c r="O4" s="4" t="s">
        <v>341</v>
      </c>
    </row>
    <row r="5" spans="1:15" ht="105" x14ac:dyDescent="0.25">
      <c r="A5" t="str">
        <f>+VLOOKUP(B5,'BUSCAR B'!A:B,2,FALSE)</f>
        <v>W27</v>
      </c>
      <c r="B5" s="2" t="s">
        <v>280</v>
      </c>
      <c r="C5" s="2" t="s">
        <v>68</v>
      </c>
      <c r="D5" s="2" t="s">
        <v>281</v>
      </c>
      <c r="E5" s="2" t="s">
        <v>665</v>
      </c>
      <c r="F5" s="2" t="s">
        <v>282</v>
      </c>
      <c r="G5" s="2" t="s">
        <v>283</v>
      </c>
      <c r="H5" s="2" t="s">
        <v>39</v>
      </c>
      <c r="I5" s="2" t="s">
        <v>284</v>
      </c>
      <c r="J5" s="2" t="s">
        <v>285</v>
      </c>
      <c r="K5" s="2" t="s">
        <v>286</v>
      </c>
      <c r="L5" s="2" t="s">
        <v>287</v>
      </c>
      <c r="M5" s="3" t="s">
        <v>670</v>
      </c>
      <c r="N5" s="3" t="s">
        <v>288</v>
      </c>
      <c r="O5" s="4" t="s">
        <v>341</v>
      </c>
    </row>
    <row r="6" spans="1:15" ht="120" x14ac:dyDescent="0.25">
      <c r="A6" t="str">
        <f>+VLOOKUP(B6,'BUSCAR B'!A:B,2,FALSE)</f>
        <v>S16</v>
      </c>
      <c r="B6" s="2" t="s">
        <v>494</v>
      </c>
      <c r="C6" s="2" t="s">
        <v>495</v>
      </c>
      <c r="D6" s="2" t="s">
        <v>496</v>
      </c>
      <c r="E6" s="3" t="s">
        <v>708</v>
      </c>
      <c r="F6" s="2" t="s">
        <v>497</v>
      </c>
      <c r="G6" s="2" t="s">
        <v>498</v>
      </c>
      <c r="H6" s="2" t="s">
        <v>499</v>
      </c>
      <c r="I6" s="2" t="s">
        <v>500</v>
      </c>
      <c r="J6" s="2" t="s">
        <v>501</v>
      </c>
      <c r="K6" s="2" t="s">
        <v>502</v>
      </c>
      <c r="L6" s="2" t="s">
        <v>503</v>
      </c>
      <c r="M6" s="3" t="s">
        <v>713</v>
      </c>
      <c r="N6" s="3" t="s">
        <v>504</v>
      </c>
      <c r="O6" s="4" t="s">
        <v>612</v>
      </c>
    </row>
    <row r="7" spans="1:15" ht="90" x14ac:dyDescent="0.25">
      <c r="A7" t="str">
        <f>+VLOOKUP(B7,'BUSCAR B'!A:B,2,FALSE)</f>
        <v>S17</v>
      </c>
      <c r="B7" s="2" t="s">
        <v>505</v>
      </c>
      <c r="C7" s="2" t="s">
        <v>506</v>
      </c>
      <c r="D7" s="2" t="s">
        <v>507</v>
      </c>
      <c r="E7" s="3" t="s">
        <v>709</v>
      </c>
      <c r="F7" s="2" t="s">
        <v>508</v>
      </c>
      <c r="G7" s="2" t="s">
        <v>509</v>
      </c>
      <c r="H7" s="2" t="s">
        <v>352</v>
      </c>
      <c r="I7" s="2" t="s">
        <v>510</v>
      </c>
      <c r="J7" s="2" t="s">
        <v>511</v>
      </c>
      <c r="K7" s="2" t="s">
        <v>512</v>
      </c>
      <c r="L7" s="2" t="s">
        <v>513</v>
      </c>
      <c r="M7" s="3" t="s">
        <v>714</v>
      </c>
      <c r="N7" s="3" t="s">
        <v>514</v>
      </c>
      <c r="O7" s="4" t="s">
        <v>612</v>
      </c>
    </row>
  </sheetData>
  <autoFilter ref="B2:O3" xr:uid="{2B1A102D-7C5A-43DC-B60D-EF92FC6F5CF5}"/>
  <mergeCells count="1">
    <mergeCell ref="B1:O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0AAA7-7567-46C1-9C45-2C17A5D3802E}">
  <sheetPr>
    <tabColor rgb="FF92D050"/>
  </sheetPr>
  <dimension ref="A1:O26"/>
  <sheetViews>
    <sheetView topLeftCell="A25" workbookViewId="0">
      <selection activeCell="A3" sqref="A3:A26"/>
    </sheetView>
  </sheetViews>
  <sheetFormatPr baseColWidth="10" defaultRowHeight="15" x14ac:dyDescent="0.25"/>
  <cols>
    <col min="2" max="2" width="28.5703125" customWidth="1"/>
    <col min="3" max="3" width="28.28515625" customWidth="1"/>
    <col min="4" max="4" width="29.5703125" bestFit="1" customWidth="1"/>
    <col min="5" max="5" width="40" bestFit="1" customWidth="1"/>
    <col min="6" max="6" width="39.140625" bestFit="1"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B1" s="8" t="s">
        <v>747</v>
      </c>
      <c r="C1" s="8"/>
      <c r="D1" s="8"/>
      <c r="E1" s="8"/>
      <c r="F1" s="8"/>
      <c r="G1" s="8"/>
      <c r="H1" s="8"/>
      <c r="I1" s="8"/>
      <c r="J1" s="8"/>
      <c r="K1" s="8"/>
      <c r="L1" s="8"/>
      <c r="M1" s="8"/>
      <c r="N1" s="8"/>
      <c r="O1" s="8"/>
    </row>
    <row r="2" spans="1:15" x14ac:dyDescent="0.25">
      <c r="B2" s="1" t="s">
        <v>1</v>
      </c>
      <c r="C2" s="1" t="s">
        <v>2</v>
      </c>
      <c r="D2" s="1" t="s">
        <v>3</v>
      </c>
      <c r="E2" s="1" t="s">
        <v>613</v>
      </c>
      <c r="F2" s="1" t="s">
        <v>4</v>
      </c>
      <c r="G2" s="1" t="s">
        <v>5</v>
      </c>
      <c r="H2" s="1" t="s">
        <v>6</v>
      </c>
      <c r="I2" s="1" t="s">
        <v>7</v>
      </c>
      <c r="J2" s="1" t="s">
        <v>8</v>
      </c>
      <c r="K2" s="1" t="s">
        <v>9</v>
      </c>
      <c r="L2" s="1" t="s">
        <v>10</v>
      </c>
      <c r="M2" s="5" t="s">
        <v>614</v>
      </c>
      <c r="N2" s="1" t="s">
        <v>11</v>
      </c>
      <c r="O2" s="1" t="s">
        <v>12</v>
      </c>
    </row>
    <row r="3" spans="1:15" ht="135" x14ac:dyDescent="0.25">
      <c r="A3" t="str">
        <f>+VLOOKUP(B3,'BUSCAR B'!A:B,2,FALSE)</f>
        <v>W4</v>
      </c>
      <c r="B3" s="2" t="s">
        <v>45</v>
      </c>
      <c r="C3" s="2" t="s">
        <v>46</v>
      </c>
      <c r="D3" s="2" t="s">
        <v>47</v>
      </c>
      <c r="E3" s="3" t="s">
        <v>619</v>
      </c>
      <c r="F3" s="2" t="s">
        <v>48</v>
      </c>
      <c r="G3" s="2" t="s">
        <v>49</v>
      </c>
      <c r="H3" s="2" t="s">
        <v>50</v>
      </c>
      <c r="I3" s="2" t="s">
        <v>51</v>
      </c>
      <c r="J3" s="2" t="s">
        <v>52</v>
      </c>
      <c r="K3" s="2" t="s">
        <v>53</v>
      </c>
      <c r="L3" s="2" t="s">
        <v>54</v>
      </c>
      <c r="M3" s="3" t="s">
        <v>622</v>
      </c>
      <c r="N3" s="3" t="s">
        <v>55</v>
      </c>
      <c r="O3" s="4" t="s">
        <v>341</v>
      </c>
    </row>
    <row r="4" spans="1:15" ht="120" x14ac:dyDescent="0.25">
      <c r="A4" t="str">
        <f>+VLOOKUP(B4,'BUSCAR B'!A:B,2,FALSE)</f>
        <v>W5</v>
      </c>
      <c r="B4" s="2" t="s">
        <v>56</v>
      </c>
      <c r="C4" s="2" t="s">
        <v>57</v>
      </c>
      <c r="D4" s="2" t="s">
        <v>58</v>
      </c>
      <c r="E4" s="3" t="s">
        <v>623</v>
      </c>
      <c r="F4" s="2" t="s">
        <v>59</v>
      </c>
      <c r="G4" s="2" t="s">
        <v>60</v>
      </c>
      <c r="H4" s="2" t="s">
        <v>61</v>
      </c>
      <c r="I4" s="2" t="s">
        <v>62</v>
      </c>
      <c r="J4" s="2" t="s">
        <v>63</v>
      </c>
      <c r="K4" s="2" t="s">
        <v>64</v>
      </c>
      <c r="L4" s="2" t="s">
        <v>65</v>
      </c>
      <c r="M4" s="3" t="s">
        <v>628</v>
      </c>
      <c r="N4" s="3" t="s">
        <v>66</v>
      </c>
      <c r="O4" s="4" t="s">
        <v>341</v>
      </c>
    </row>
    <row r="5" spans="1:15" ht="90" x14ac:dyDescent="0.25">
      <c r="A5" t="str">
        <f>+VLOOKUP(B5,'BUSCAR B'!A:B,2,FALSE)</f>
        <v>W8</v>
      </c>
      <c r="B5" s="2" t="s">
        <v>88</v>
      </c>
      <c r="C5" s="2" t="s">
        <v>89</v>
      </c>
      <c r="D5" s="2" t="s">
        <v>90</v>
      </c>
      <c r="E5" s="2" t="s">
        <v>626</v>
      </c>
      <c r="F5" s="2" t="s">
        <v>91</v>
      </c>
      <c r="G5" s="2" t="s">
        <v>92</v>
      </c>
      <c r="H5" s="2" t="s">
        <v>93</v>
      </c>
      <c r="I5" s="2" t="s">
        <v>94</v>
      </c>
      <c r="J5" s="2" t="s">
        <v>95</v>
      </c>
      <c r="K5" s="2" t="s">
        <v>96</v>
      </c>
      <c r="L5" s="2" t="s">
        <v>97</v>
      </c>
      <c r="M5" s="3" t="s">
        <v>631</v>
      </c>
      <c r="N5" s="3" t="s">
        <v>98</v>
      </c>
      <c r="O5" s="4" t="s">
        <v>341</v>
      </c>
    </row>
    <row r="6" spans="1:15" ht="105" x14ac:dyDescent="0.25">
      <c r="A6" t="str">
        <f>+VLOOKUP(B6,'BUSCAR B'!A:B,2,FALSE)</f>
        <v>W10</v>
      </c>
      <c r="B6" s="2" t="s">
        <v>110</v>
      </c>
      <c r="C6" s="2" t="s">
        <v>111</v>
      </c>
      <c r="D6" s="2" t="s">
        <v>90</v>
      </c>
      <c r="E6" s="3" t="s">
        <v>633</v>
      </c>
      <c r="F6" s="2" t="s">
        <v>112</v>
      </c>
      <c r="G6" s="2" t="s">
        <v>113</v>
      </c>
      <c r="H6" s="2" t="s">
        <v>114</v>
      </c>
      <c r="I6" s="2" t="s">
        <v>115</v>
      </c>
      <c r="J6" s="2" t="s">
        <v>116</v>
      </c>
      <c r="K6" s="2" t="s">
        <v>117</v>
      </c>
      <c r="L6" s="2" t="s">
        <v>118</v>
      </c>
      <c r="M6" s="3" t="s">
        <v>638</v>
      </c>
      <c r="N6" s="3" t="s">
        <v>119</v>
      </c>
      <c r="O6" s="4" t="s">
        <v>341</v>
      </c>
    </row>
    <row r="7" spans="1:15" ht="90" x14ac:dyDescent="0.25">
      <c r="A7" t="str">
        <f>+VLOOKUP(B7,'BUSCAR B'!A:B,2,FALSE)</f>
        <v>W12</v>
      </c>
      <c r="B7" s="2" t="s">
        <v>129</v>
      </c>
      <c r="C7" s="2" t="s">
        <v>130</v>
      </c>
      <c r="D7" s="2" t="s">
        <v>131</v>
      </c>
      <c r="E7" s="3" t="s">
        <v>635</v>
      </c>
      <c r="F7" s="2" t="s">
        <v>132</v>
      </c>
      <c r="G7" s="2" t="s">
        <v>133</v>
      </c>
      <c r="H7" s="2" t="s">
        <v>114</v>
      </c>
      <c r="I7" s="2" t="s">
        <v>134</v>
      </c>
      <c r="J7" s="2" t="s">
        <v>135</v>
      </c>
      <c r="K7" s="2" t="s">
        <v>136</v>
      </c>
      <c r="L7" s="2" t="s">
        <v>137</v>
      </c>
      <c r="M7" s="3" t="s">
        <v>640</v>
      </c>
      <c r="N7" s="3" t="s">
        <v>138</v>
      </c>
      <c r="O7" s="4" t="s">
        <v>341</v>
      </c>
    </row>
    <row r="8" spans="1:15" ht="105" x14ac:dyDescent="0.25">
      <c r="A8" t="str">
        <f>+VLOOKUP(B8,'BUSCAR B'!A:B,2,FALSE)</f>
        <v>W16</v>
      </c>
      <c r="B8" s="2" t="s">
        <v>170</v>
      </c>
      <c r="C8" s="2" t="s">
        <v>171</v>
      </c>
      <c r="D8" s="2" t="s">
        <v>172</v>
      </c>
      <c r="E8" s="3" t="s">
        <v>644</v>
      </c>
      <c r="F8" s="2" t="s">
        <v>173</v>
      </c>
      <c r="G8" s="2" t="s">
        <v>174</v>
      </c>
      <c r="H8" s="2" t="s">
        <v>93</v>
      </c>
      <c r="I8" s="2" t="s">
        <v>175</v>
      </c>
      <c r="J8" s="2" t="s">
        <v>176</v>
      </c>
      <c r="K8" s="2" t="s">
        <v>177</v>
      </c>
      <c r="L8" s="2" t="s">
        <v>178</v>
      </c>
      <c r="M8" s="3" t="s">
        <v>649</v>
      </c>
      <c r="N8" s="3" t="s">
        <v>179</v>
      </c>
      <c r="O8" s="4" t="s">
        <v>341</v>
      </c>
    </row>
    <row r="9" spans="1:15" ht="90" x14ac:dyDescent="0.25">
      <c r="A9" t="str">
        <f>+VLOOKUP(B9,'BUSCAR B'!A:B,2,FALSE)</f>
        <v>W17</v>
      </c>
      <c r="B9" s="2" t="s">
        <v>180</v>
      </c>
      <c r="C9" s="2" t="s">
        <v>68</v>
      </c>
      <c r="D9" s="2" t="s">
        <v>181</v>
      </c>
      <c r="E9" s="3" t="s">
        <v>645</v>
      </c>
      <c r="F9" s="2" t="s">
        <v>182</v>
      </c>
      <c r="G9" s="2" t="s">
        <v>183</v>
      </c>
      <c r="H9" s="2" t="s">
        <v>93</v>
      </c>
      <c r="I9" s="2" t="s">
        <v>184</v>
      </c>
      <c r="J9" s="2" t="s">
        <v>185</v>
      </c>
      <c r="K9" s="2" t="s">
        <v>186</v>
      </c>
      <c r="L9" s="2" t="s">
        <v>187</v>
      </c>
      <c r="M9" s="3" t="s">
        <v>650</v>
      </c>
      <c r="N9" s="3" t="s">
        <v>188</v>
      </c>
      <c r="O9" s="4" t="s">
        <v>341</v>
      </c>
    </row>
    <row r="10" spans="1:15" ht="135" x14ac:dyDescent="0.25">
      <c r="A10" t="str">
        <f>+VLOOKUP(B10,'BUSCAR B'!A:B,2,FALSE)</f>
        <v>W21</v>
      </c>
      <c r="B10" s="2" t="s">
        <v>220</v>
      </c>
      <c r="C10" s="2" t="s">
        <v>221</v>
      </c>
      <c r="D10" s="2" t="s">
        <v>222</v>
      </c>
      <c r="E10" s="3" t="s">
        <v>654</v>
      </c>
      <c r="F10" s="2" t="s">
        <v>223</v>
      </c>
      <c r="G10" s="2" t="s">
        <v>224</v>
      </c>
      <c r="H10" s="2" t="s">
        <v>225</v>
      </c>
      <c r="I10" s="2" t="s">
        <v>226</v>
      </c>
      <c r="J10" s="2" t="s">
        <v>227</v>
      </c>
      <c r="K10" s="2" t="s">
        <v>228</v>
      </c>
      <c r="L10" s="2" t="s">
        <v>229</v>
      </c>
      <c r="M10" s="3" t="s">
        <v>659</v>
      </c>
      <c r="N10" s="3" t="s">
        <v>230</v>
      </c>
      <c r="O10" s="4" t="s">
        <v>341</v>
      </c>
    </row>
    <row r="11" spans="1:15" ht="105" x14ac:dyDescent="0.25">
      <c r="A11" t="str">
        <f>+VLOOKUP(B11,'BUSCAR B'!A:B,2,FALSE)</f>
        <v>W25</v>
      </c>
      <c r="B11" s="2" t="s">
        <v>260</v>
      </c>
      <c r="C11" s="2" t="s">
        <v>261</v>
      </c>
      <c r="D11" s="2" t="s">
        <v>262</v>
      </c>
      <c r="E11" s="2" t="s">
        <v>663</v>
      </c>
      <c r="F11" s="2" t="s">
        <v>263</v>
      </c>
      <c r="G11" s="2" t="s">
        <v>264</v>
      </c>
      <c r="H11" s="2" t="s">
        <v>265</v>
      </c>
      <c r="I11" s="2" t="s">
        <v>266</v>
      </c>
      <c r="J11" s="2" t="s">
        <v>267</v>
      </c>
      <c r="K11" s="2" t="s">
        <v>268</v>
      </c>
      <c r="L11" s="2" t="s">
        <v>269</v>
      </c>
      <c r="M11" s="3" t="s">
        <v>668</v>
      </c>
      <c r="N11" s="3" t="s">
        <v>270</v>
      </c>
      <c r="O11" s="4" t="s">
        <v>341</v>
      </c>
    </row>
    <row r="12" spans="1:15" ht="135" x14ac:dyDescent="0.25">
      <c r="A12" t="str">
        <f>+VLOOKUP(B12,'BUSCAR B'!A:B,2,FALSE)</f>
        <v>S3</v>
      </c>
      <c r="B12" s="2" t="s">
        <v>363</v>
      </c>
      <c r="C12" s="2" t="s">
        <v>364</v>
      </c>
      <c r="D12" s="2" t="s">
        <v>365</v>
      </c>
      <c r="E12" s="3" t="s">
        <v>681</v>
      </c>
      <c r="F12" s="2" t="s">
        <v>366</v>
      </c>
      <c r="G12" s="2" t="s">
        <v>367</v>
      </c>
      <c r="H12" s="2" t="s">
        <v>368</v>
      </c>
      <c r="I12" s="2" t="s">
        <v>369</v>
      </c>
      <c r="J12" s="2" t="s">
        <v>370</v>
      </c>
      <c r="K12" s="2" t="s">
        <v>371</v>
      </c>
      <c r="L12" s="2" t="s">
        <v>372</v>
      </c>
      <c r="M12" s="3" t="s">
        <v>686</v>
      </c>
      <c r="N12" s="3" t="s">
        <v>373</v>
      </c>
      <c r="O12" s="4" t="s">
        <v>612</v>
      </c>
    </row>
    <row r="13" spans="1:15" ht="105" x14ac:dyDescent="0.25">
      <c r="A13" t="str">
        <f>+VLOOKUP(B13,'BUSCAR B'!A:B,2,FALSE)</f>
        <v>S5</v>
      </c>
      <c r="B13" s="2" t="s">
        <v>385</v>
      </c>
      <c r="C13" s="2" t="s">
        <v>386</v>
      </c>
      <c r="D13" s="2" t="s">
        <v>387</v>
      </c>
      <c r="E13" s="3" t="s">
        <v>683</v>
      </c>
      <c r="F13" s="2" t="s">
        <v>388</v>
      </c>
      <c r="G13" s="2" t="s">
        <v>389</v>
      </c>
      <c r="H13" s="2" t="s">
        <v>390</v>
      </c>
      <c r="I13" s="2" t="s">
        <v>391</v>
      </c>
      <c r="J13" s="2" t="s">
        <v>392</v>
      </c>
      <c r="K13" s="2" t="s">
        <v>393</v>
      </c>
      <c r="L13" s="2" t="s">
        <v>394</v>
      </c>
      <c r="M13" s="3" t="s">
        <v>688</v>
      </c>
      <c r="N13" s="3" t="s">
        <v>395</v>
      </c>
      <c r="O13" s="4" t="s">
        <v>612</v>
      </c>
    </row>
    <row r="14" spans="1:15" ht="105" x14ac:dyDescent="0.25">
      <c r="A14" t="str">
        <f>+VLOOKUP(B14,'BUSCAR B'!A:B,2,FALSE)</f>
        <v>S6</v>
      </c>
      <c r="B14" s="2" t="s">
        <v>396</v>
      </c>
      <c r="C14" s="2" t="s">
        <v>397</v>
      </c>
      <c r="D14" s="2" t="s">
        <v>398</v>
      </c>
      <c r="E14" s="3" t="s">
        <v>689</v>
      </c>
      <c r="F14" s="2" t="s">
        <v>399</v>
      </c>
      <c r="G14" s="2" t="s">
        <v>400</v>
      </c>
      <c r="H14" s="2" t="s">
        <v>401</v>
      </c>
      <c r="I14" s="2" t="s">
        <v>402</v>
      </c>
      <c r="J14" s="2" t="s">
        <v>403</v>
      </c>
      <c r="K14" s="2" t="s">
        <v>404</v>
      </c>
      <c r="L14" s="2" t="s">
        <v>405</v>
      </c>
      <c r="M14" s="3" t="s">
        <v>694</v>
      </c>
      <c r="N14" s="3" t="s">
        <v>406</v>
      </c>
      <c r="O14" s="4" t="s">
        <v>612</v>
      </c>
    </row>
    <row r="15" spans="1:15" ht="90" x14ac:dyDescent="0.25">
      <c r="A15" t="str">
        <f>+VLOOKUP(B15,'BUSCAR B'!A:B,2,FALSE)</f>
        <v>S10</v>
      </c>
      <c r="B15" s="2" t="s">
        <v>437</v>
      </c>
      <c r="C15" s="2" t="s">
        <v>438</v>
      </c>
      <c r="D15" s="2" t="s">
        <v>439</v>
      </c>
      <c r="E15" s="3" t="s">
        <v>693</v>
      </c>
      <c r="F15" s="2" t="s">
        <v>440</v>
      </c>
      <c r="G15" s="2" t="s">
        <v>441</v>
      </c>
      <c r="H15" s="2" t="s">
        <v>368</v>
      </c>
      <c r="I15" s="2" t="s">
        <v>83</v>
      </c>
      <c r="J15" s="2" t="s">
        <v>442</v>
      </c>
      <c r="K15" s="2" t="s">
        <v>443</v>
      </c>
      <c r="L15" s="2" t="s">
        <v>444</v>
      </c>
      <c r="M15" s="3" t="s">
        <v>698</v>
      </c>
      <c r="N15" s="3" t="s">
        <v>445</v>
      </c>
      <c r="O15" s="4" t="s">
        <v>612</v>
      </c>
    </row>
    <row r="16" spans="1:15" ht="135" x14ac:dyDescent="0.25">
      <c r="A16" t="str">
        <f>+VLOOKUP(B16,'BUSCAR B'!A:B,2,FALSE)</f>
        <v>S13</v>
      </c>
      <c r="B16" s="2" t="s">
        <v>465</v>
      </c>
      <c r="C16" s="2" t="s">
        <v>466</v>
      </c>
      <c r="D16" s="2" t="s">
        <v>467</v>
      </c>
      <c r="E16" s="3" t="s">
        <v>701</v>
      </c>
      <c r="F16" s="2" t="s">
        <v>468</v>
      </c>
      <c r="G16" s="2" t="s">
        <v>469</v>
      </c>
      <c r="H16" s="2" t="s">
        <v>368</v>
      </c>
      <c r="I16" s="2" t="s">
        <v>77</v>
      </c>
      <c r="J16" s="2" t="s">
        <v>470</v>
      </c>
      <c r="K16" s="2" t="s">
        <v>471</v>
      </c>
      <c r="L16" s="2" t="s">
        <v>472</v>
      </c>
      <c r="M16" s="3" t="s">
        <v>705</v>
      </c>
      <c r="N16" s="3" t="s">
        <v>473</v>
      </c>
      <c r="O16" s="4" t="s">
        <v>612</v>
      </c>
    </row>
    <row r="17" spans="1:15" ht="105" x14ac:dyDescent="0.25">
      <c r="A17" t="str">
        <f>+VLOOKUP(B17,'BUSCAR B'!A:B,2,FALSE)</f>
        <v>S18</v>
      </c>
      <c r="B17" s="2" t="s">
        <v>515</v>
      </c>
      <c r="C17" s="2" t="s">
        <v>516</v>
      </c>
      <c r="D17" s="2" t="s">
        <v>517</v>
      </c>
      <c r="E17" s="3" t="s">
        <v>710</v>
      </c>
      <c r="F17" s="2" t="s">
        <v>518</v>
      </c>
      <c r="G17" s="2" t="s">
        <v>519</v>
      </c>
      <c r="H17" s="2" t="s">
        <v>352</v>
      </c>
      <c r="I17" s="2" t="s">
        <v>391</v>
      </c>
      <c r="J17" s="2" t="s">
        <v>520</v>
      </c>
      <c r="K17" s="2" t="s">
        <v>521</v>
      </c>
      <c r="L17" s="2" t="s">
        <v>522</v>
      </c>
      <c r="M17" s="3" t="s">
        <v>715</v>
      </c>
      <c r="N17" s="3" t="s">
        <v>523</v>
      </c>
      <c r="O17" s="4" t="s">
        <v>612</v>
      </c>
    </row>
    <row r="18" spans="1:15" ht="150" x14ac:dyDescent="0.25">
      <c r="A18" t="str">
        <f>+VLOOKUP(B18,'BUSCAR B'!A:B,2,FALSE)</f>
        <v>S19</v>
      </c>
      <c r="B18" s="2" t="s">
        <v>524</v>
      </c>
      <c r="C18" s="2" t="s">
        <v>525</v>
      </c>
      <c r="D18" s="2" t="s">
        <v>526</v>
      </c>
      <c r="E18" s="3" t="s">
        <v>711</v>
      </c>
      <c r="F18" s="2" t="s">
        <v>527</v>
      </c>
      <c r="G18" s="2" t="s">
        <v>528</v>
      </c>
      <c r="H18" s="2" t="s">
        <v>529</v>
      </c>
      <c r="I18" s="2" t="s">
        <v>422</v>
      </c>
      <c r="J18" s="2" t="s">
        <v>530</v>
      </c>
      <c r="K18" s="2" t="s">
        <v>531</v>
      </c>
      <c r="L18" s="2" t="s">
        <v>532</v>
      </c>
      <c r="M18" s="3" t="s">
        <v>716</v>
      </c>
      <c r="N18" s="3" t="s">
        <v>533</v>
      </c>
      <c r="O18" s="4" t="s">
        <v>612</v>
      </c>
    </row>
    <row r="19" spans="1:15" ht="105" x14ac:dyDescent="0.25">
      <c r="A19" t="str">
        <f>+VLOOKUP(B19,'BUSCAR B'!A:B,2,FALSE)</f>
        <v>S20</v>
      </c>
      <c r="B19" s="2" t="s">
        <v>534</v>
      </c>
      <c r="C19" s="2" t="s">
        <v>535</v>
      </c>
      <c r="D19" s="2" t="s">
        <v>536</v>
      </c>
      <c r="E19" s="3" t="s">
        <v>717</v>
      </c>
      <c r="F19" s="2" t="s">
        <v>537</v>
      </c>
      <c r="G19" s="2" t="s">
        <v>538</v>
      </c>
      <c r="H19" s="2" t="s">
        <v>368</v>
      </c>
      <c r="I19" s="2" t="s">
        <v>134</v>
      </c>
      <c r="J19" s="2" t="s">
        <v>539</v>
      </c>
      <c r="K19" s="2" t="s">
        <v>540</v>
      </c>
      <c r="L19" s="2" t="s">
        <v>541</v>
      </c>
      <c r="M19" s="3" t="s">
        <v>722</v>
      </c>
      <c r="N19" s="3" t="s">
        <v>542</v>
      </c>
      <c r="O19" s="4" t="s">
        <v>612</v>
      </c>
    </row>
    <row r="20" spans="1:15" ht="105" x14ac:dyDescent="0.25">
      <c r="A20" t="str">
        <f>+VLOOKUP(B20,'BUSCAR B'!A:B,2,FALSE)</f>
        <v>S22</v>
      </c>
      <c r="B20" s="2" t="s">
        <v>554</v>
      </c>
      <c r="C20" s="2" t="s">
        <v>555</v>
      </c>
      <c r="D20" s="2" t="s">
        <v>556</v>
      </c>
      <c r="E20" s="3" t="s">
        <v>719</v>
      </c>
      <c r="F20" s="2" t="s">
        <v>557</v>
      </c>
      <c r="G20" s="2" t="s">
        <v>558</v>
      </c>
      <c r="H20" s="2" t="s">
        <v>431</v>
      </c>
      <c r="I20" s="2" t="s">
        <v>559</v>
      </c>
      <c r="J20" s="2" t="s">
        <v>560</v>
      </c>
      <c r="K20" s="2" t="s">
        <v>561</v>
      </c>
      <c r="L20" s="2" t="s">
        <v>562</v>
      </c>
      <c r="M20" s="3" t="s">
        <v>724</v>
      </c>
      <c r="N20" s="3" t="s">
        <v>563</v>
      </c>
      <c r="O20" s="4" t="s">
        <v>612</v>
      </c>
    </row>
    <row r="21" spans="1:15" ht="135" x14ac:dyDescent="0.25">
      <c r="A21" t="str">
        <f>+VLOOKUP(B21,'BUSCAR B'!A:B,2,FALSE)</f>
        <v>S24</v>
      </c>
      <c r="B21" s="2" t="s">
        <v>574</v>
      </c>
      <c r="C21" s="2" t="s">
        <v>575</v>
      </c>
      <c r="D21" s="2" t="s">
        <v>576</v>
      </c>
      <c r="E21" s="3" t="s">
        <v>721</v>
      </c>
      <c r="F21" s="2" t="s">
        <v>577</v>
      </c>
      <c r="G21" s="2" t="s">
        <v>578</v>
      </c>
      <c r="H21" s="2" t="s">
        <v>368</v>
      </c>
      <c r="I21" s="2" t="s">
        <v>391</v>
      </c>
      <c r="J21" s="2" t="s">
        <v>579</v>
      </c>
      <c r="K21" s="2" t="s">
        <v>580</v>
      </c>
      <c r="L21" s="2" t="s">
        <v>581</v>
      </c>
      <c r="M21" s="3" t="s">
        <v>726</v>
      </c>
      <c r="N21" s="3" t="s">
        <v>582</v>
      </c>
      <c r="O21" s="4" t="s">
        <v>612</v>
      </c>
    </row>
    <row r="22" spans="1:15" ht="120" x14ac:dyDescent="0.25">
      <c r="A22" t="str">
        <f>+VLOOKUP(B22,'BUSCAR B'!A:B,2,FALSE)</f>
        <v>S25</v>
      </c>
      <c r="B22" s="2" t="s">
        <v>583</v>
      </c>
      <c r="C22" s="2" t="s">
        <v>584</v>
      </c>
      <c r="D22" s="2" t="s">
        <v>585</v>
      </c>
      <c r="E22" s="2" t="s">
        <v>727</v>
      </c>
      <c r="F22" s="2" t="s">
        <v>586</v>
      </c>
      <c r="G22" s="2" t="s">
        <v>587</v>
      </c>
      <c r="H22" s="2" t="s">
        <v>529</v>
      </c>
      <c r="I22" s="2" t="s">
        <v>83</v>
      </c>
      <c r="J22" s="2" t="s">
        <v>588</v>
      </c>
      <c r="K22" s="2" t="s">
        <v>589</v>
      </c>
      <c r="L22" s="2" t="s">
        <v>590</v>
      </c>
      <c r="M22" s="3" t="s">
        <v>730</v>
      </c>
      <c r="N22" s="3" t="s">
        <v>591</v>
      </c>
      <c r="O22" s="4" t="s">
        <v>612</v>
      </c>
    </row>
    <row r="23" spans="1:15" ht="210" x14ac:dyDescent="0.25">
      <c r="A23" t="str">
        <f>+VLOOKUP(B23,'BUSCAR B'!A:B,2,FALSE)</f>
        <v>S28</v>
      </c>
      <c r="B23" s="2" t="s">
        <v>733</v>
      </c>
      <c r="C23" s="2" t="s">
        <v>734</v>
      </c>
      <c r="D23" s="2" t="s">
        <v>735</v>
      </c>
      <c r="E23" s="2" t="s">
        <v>736</v>
      </c>
      <c r="F23" s="2" t="s">
        <v>737</v>
      </c>
      <c r="G23" s="2" t="s">
        <v>738</v>
      </c>
      <c r="H23" s="2" t="s">
        <v>739</v>
      </c>
      <c r="I23" s="2" t="s">
        <v>740</v>
      </c>
      <c r="J23" s="2" t="s">
        <v>741</v>
      </c>
      <c r="K23" s="2" t="s">
        <v>742</v>
      </c>
      <c r="L23" s="2" t="s">
        <v>743</v>
      </c>
      <c r="M23" s="3" t="s">
        <v>744</v>
      </c>
      <c r="N23" s="3" t="s">
        <v>745</v>
      </c>
      <c r="O23" s="4" t="s">
        <v>612</v>
      </c>
    </row>
    <row r="24" spans="1:15" ht="120" x14ac:dyDescent="0.25">
      <c r="A24" t="str">
        <f>+VLOOKUP(B24,'BUSCAR B'!A:B,2,FALSE)</f>
        <v>W32</v>
      </c>
      <c r="B24" s="2" t="s">
        <v>332</v>
      </c>
      <c r="C24" s="2" t="s">
        <v>333</v>
      </c>
      <c r="D24" s="2" t="s">
        <v>334</v>
      </c>
      <c r="E24" s="3" t="s">
        <v>675</v>
      </c>
      <c r="F24" s="2" t="s">
        <v>335</v>
      </c>
      <c r="G24" s="2" t="s">
        <v>336</v>
      </c>
      <c r="H24" s="2" t="s">
        <v>82</v>
      </c>
      <c r="I24" s="2" t="s">
        <v>184</v>
      </c>
      <c r="J24" s="2" t="s">
        <v>337</v>
      </c>
      <c r="K24" s="2" t="s">
        <v>338</v>
      </c>
      <c r="L24" s="2" t="s">
        <v>339</v>
      </c>
      <c r="M24" s="3" t="s">
        <v>678</v>
      </c>
      <c r="N24" s="3" t="s">
        <v>340</v>
      </c>
      <c r="O24" s="4" t="s">
        <v>341</v>
      </c>
    </row>
    <row r="25" spans="1:15" ht="105" x14ac:dyDescent="0.25">
      <c r="A25" t="str">
        <f>+VLOOKUP(B25,'BUSCAR B'!A:B,2,FALSE)</f>
        <v>W31</v>
      </c>
      <c r="B25" s="2" t="s">
        <v>322</v>
      </c>
      <c r="C25" s="2" t="s">
        <v>323</v>
      </c>
      <c r="D25" s="2" t="s">
        <v>324</v>
      </c>
      <c r="E25" s="3" t="s">
        <v>674</v>
      </c>
      <c r="F25" s="2" t="s">
        <v>325</v>
      </c>
      <c r="G25" s="2" t="s">
        <v>326</v>
      </c>
      <c r="H25" s="2" t="s">
        <v>265</v>
      </c>
      <c r="I25" s="2" t="s">
        <v>327</v>
      </c>
      <c r="J25" s="2" t="s">
        <v>328</v>
      </c>
      <c r="K25" s="2" t="s">
        <v>329</v>
      </c>
      <c r="L25" s="2" t="s">
        <v>330</v>
      </c>
      <c r="M25" s="3" t="s">
        <v>677</v>
      </c>
      <c r="N25" s="3" t="s">
        <v>331</v>
      </c>
      <c r="O25" s="4" t="s">
        <v>341</v>
      </c>
    </row>
    <row r="26" spans="1:15" ht="120" x14ac:dyDescent="0.25">
      <c r="A26" t="str">
        <f>+VLOOKUP(B26,'BUSCAR B'!A:B,2,FALSE)</f>
        <v>S1</v>
      </c>
      <c r="B26" s="2" t="s">
        <v>299</v>
      </c>
      <c r="C26" s="2" t="s">
        <v>300</v>
      </c>
      <c r="D26" s="2" t="s">
        <v>343</v>
      </c>
      <c r="E26" s="3" t="s">
        <v>679</v>
      </c>
      <c r="F26" s="2" t="s">
        <v>344</v>
      </c>
      <c r="G26" s="2" t="s">
        <v>345</v>
      </c>
      <c r="H26" s="2" t="s">
        <v>301</v>
      </c>
      <c r="I26" s="2" t="s">
        <v>346</v>
      </c>
      <c r="J26" s="2" t="s">
        <v>347</v>
      </c>
      <c r="K26" s="2" t="s">
        <v>348</v>
      </c>
      <c r="L26" s="2" t="s">
        <v>349</v>
      </c>
      <c r="M26" s="3" t="s">
        <v>684</v>
      </c>
      <c r="N26" s="3" t="s">
        <v>350</v>
      </c>
      <c r="O26" s="4" t="s">
        <v>612</v>
      </c>
    </row>
  </sheetData>
  <autoFilter ref="B2:O4" xr:uid="{2B1A102D-7C5A-43DC-B60D-EF92FC6F5CF5}"/>
  <mergeCells count="1">
    <mergeCell ref="B1:O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37A57-EB27-4611-9053-FB1C33C1AC68}">
  <sheetPr>
    <tabColor rgb="FF92D050"/>
  </sheetPr>
  <dimension ref="A1:O5"/>
  <sheetViews>
    <sheetView topLeftCell="A4" workbookViewId="0">
      <selection activeCell="A3" sqref="A3:A5"/>
    </sheetView>
  </sheetViews>
  <sheetFormatPr baseColWidth="10" defaultRowHeight="15" x14ac:dyDescent="0.25"/>
  <cols>
    <col min="2" max="2" width="28.5703125" customWidth="1"/>
    <col min="3" max="3" width="28.28515625" customWidth="1"/>
    <col min="4" max="4" width="29.5703125" bestFit="1" customWidth="1"/>
    <col min="5" max="5" width="40" bestFit="1" customWidth="1"/>
    <col min="6" max="6" width="39.140625" bestFit="1" customWidth="1"/>
    <col min="7" max="7" width="22" customWidth="1"/>
    <col min="8" max="8" width="12.42578125" bestFit="1" customWidth="1"/>
    <col min="9" max="9" width="17.42578125" bestFit="1" customWidth="1"/>
    <col min="10" max="10" width="20.140625" bestFit="1" customWidth="1"/>
    <col min="11" max="11" width="17.5703125" bestFit="1" customWidth="1"/>
    <col min="12" max="12" width="20" bestFit="1" customWidth="1"/>
    <col min="13" max="13" width="40.5703125" style="6" bestFit="1" customWidth="1"/>
    <col min="14" max="14" width="69.5703125" customWidth="1"/>
    <col min="15" max="15" width="13.42578125" bestFit="1" customWidth="1"/>
  </cols>
  <sheetData>
    <row r="1" spans="1:15" x14ac:dyDescent="0.25">
      <c r="B1" s="8" t="s">
        <v>750</v>
      </c>
      <c r="C1" s="8"/>
      <c r="D1" s="8"/>
      <c r="E1" s="8"/>
      <c r="F1" s="8"/>
      <c r="G1" s="8"/>
      <c r="H1" s="8"/>
      <c r="I1" s="8"/>
      <c r="J1" s="8"/>
      <c r="K1" s="8"/>
      <c r="L1" s="8"/>
      <c r="M1" s="8"/>
      <c r="N1" s="8"/>
      <c r="O1" s="8"/>
    </row>
    <row r="2" spans="1:15" x14ac:dyDescent="0.25">
      <c r="B2" s="1" t="s">
        <v>1</v>
      </c>
      <c r="C2" s="1" t="s">
        <v>2</v>
      </c>
      <c r="D2" s="1" t="s">
        <v>3</v>
      </c>
      <c r="E2" s="1" t="s">
        <v>613</v>
      </c>
      <c r="F2" s="1" t="s">
        <v>4</v>
      </c>
      <c r="G2" s="1" t="s">
        <v>5</v>
      </c>
      <c r="H2" s="1" t="s">
        <v>6</v>
      </c>
      <c r="I2" s="1" t="s">
        <v>7</v>
      </c>
      <c r="J2" s="1" t="s">
        <v>8</v>
      </c>
      <c r="K2" s="1" t="s">
        <v>9</v>
      </c>
      <c r="L2" s="1" t="s">
        <v>10</v>
      </c>
      <c r="M2" s="5" t="s">
        <v>614</v>
      </c>
      <c r="N2" s="1" t="s">
        <v>11</v>
      </c>
      <c r="O2" s="1" t="s">
        <v>12</v>
      </c>
    </row>
    <row r="3" spans="1:15" ht="105" x14ac:dyDescent="0.25">
      <c r="A3" t="str">
        <f>+VLOOKUP(B3,'BUSCAR B'!A:B,2,FALSE)</f>
        <v>W24</v>
      </c>
      <c r="B3" s="2" t="s">
        <v>250</v>
      </c>
      <c r="C3" s="2" t="s">
        <v>251</v>
      </c>
      <c r="D3" s="2" t="s">
        <v>252</v>
      </c>
      <c r="E3" s="3" t="s">
        <v>657</v>
      </c>
      <c r="F3" s="2" t="s">
        <v>253</v>
      </c>
      <c r="G3" s="2" t="s">
        <v>254</v>
      </c>
      <c r="H3" s="2" t="s">
        <v>255</v>
      </c>
      <c r="I3" s="2" t="s">
        <v>184</v>
      </c>
      <c r="J3" s="2" t="s">
        <v>256</v>
      </c>
      <c r="K3" s="2" t="s">
        <v>257</v>
      </c>
      <c r="L3" s="2" t="s">
        <v>258</v>
      </c>
      <c r="M3" s="3" t="s">
        <v>662</v>
      </c>
      <c r="N3" s="3" t="s">
        <v>259</v>
      </c>
      <c r="O3" s="4" t="s">
        <v>341</v>
      </c>
    </row>
    <row r="4" spans="1:15" ht="105" x14ac:dyDescent="0.25">
      <c r="A4" t="str">
        <f>+VLOOKUP(B4,'BUSCAR B'!A:B,2,FALSE)</f>
        <v>S4</v>
      </c>
      <c r="B4" s="2" t="s">
        <v>374</v>
      </c>
      <c r="C4" s="2" t="s">
        <v>375</v>
      </c>
      <c r="D4" s="2" t="s">
        <v>376</v>
      </c>
      <c r="E4" s="3" t="s">
        <v>682</v>
      </c>
      <c r="F4" s="2" t="s">
        <v>377</v>
      </c>
      <c r="G4" s="2" t="s">
        <v>378</v>
      </c>
      <c r="H4" s="2" t="s">
        <v>379</v>
      </c>
      <c r="I4" s="2" t="s">
        <v>380</v>
      </c>
      <c r="J4" s="2" t="s">
        <v>381</v>
      </c>
      <c r="K4" s="2" t="s">
        <v>382</v>
      </c>
      <c r="L4" s="2" t="s">
        <v>383</v>
      </c>
      <c r="M4" s="3" t="s">
        <v>687</v>
      </c>
      <c r="N4" s="3" t="s">
        <v>384</v>
      </c>
      <c r="O4" s="4" t="s">
        <v>612</v>
      </c>
    </row>
    <row r="5" spans="1:15" ht="105" x14ac:dyDescent="0.25">
      <c r="A5" t="str">
        <f>+VLOOKUP(B5,'BUSCAR B'!A:B,2,FALSE)</f>
        <v>S7</v>
      </c>
      <c r="B5" s="2" t="s">
        <v>407</v>
      </c>
      <c r="C5" s="2" t="s">
        <v>408</v>
      </c>
      <c r="D5" s="2" t="s">
        <v>409</v>
      </c>
      <c r="E5" s="3" t="s">
        <v>690</v>
      </c>
      <c r="F5" s="2" t="s">
        <v>410</v>
      </c>
      <c r="G5" s="2" t="s">
        <v>411</v>
      </c>
      <c r="H5" s="2" t="s">
        <v>379</v>
      </c>
      <c r="I5" s="2" t="s">
        <v>412</v>
      </c>
      <c r="J5" s="2" t="s">
        <v>413</v>
      </c>
      <c r="K5" s="2" t="s">
        <v>414</v>
      </c>
      <c r="L5" s="2" t="s">
        <v>415</v>
      </c>
      <c r="M5" s="3" t="s">
        <v>695</v>
      </c>
      <c r="N5" s="3" t="s">
        <v>416</v>
      </c>
      <c r="O5" s="4" t="s">
        <v>612</v>
      </c>
    </row>
  </sheetData>
  <autoFilter ref="B2:O3" xr:uid="{2B1A102D-7C5A-43DC-B60D-EF92FC6F5CF5}"/>
  <mergeCells count="1">
    <mergeCell ref="B1: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Matriz</vt:lpstr>
      <vt:lpstr>BUSCAR B</vt:lpstr>
      <vt:lpstr>G1</vt:lpstr>
      <vt:lpstr>G2</vt:lpstr>
      <vt:lpstr>G3</vt:lpstr>
      <vt:lpstr>G4</vt:lpstr>
      <vt:lpstr>G5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GARCIA</dc:creator>
  <cp:lastModifiedBy>IVAN GARCIA</cp:lastModifiedBy>
  <dcterms:created xsi:type="dcterms:W3CDTF">2025-07-10T01:12:53Z</dcterms:created>
  <dcterms:modified xsi:type="dcterms:W3CDTF">2025-09-26T21:47:04Z</dcterms:modified>
</cp:coreProperties>
</file>