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charts/chart7.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ASUS\Downloads\"/>
    </mc:Choice>
  </mc:AlternateContent>
  <xr:revisionPtr revIDLastSave="0" documentId="13_ncr:1_{01EC28D7-2774-4BC9-AE03-5D44F2B1FC70}" xr6:coauthVersionLast="47" xr6:coauthVersionMax="47" xr10:uidLastSave="{00000000-0000-0000-0000-000000000000}"/>
  <bookViews>
    <workbookView xWindow="-106" yWindow="-106" windowWidth="22875" windowHeight="12240" activeTab="1" xr2:uid="{00000000-000D-0000-FFFF-FFFF00000000}"/>
  </bookViews>
  <sheets>
    <sheet name="Mediciones diarias y Rotaciones" sheetId="1" r:id="rId1"/>
    <sheet name="Mediciones Var. de Respuesta " sheetId="2" r:id="rId2"/>
    <sheet name="Área Foliar" sheetId="3" r:id="rId3"/>
  </sheets>
  <externalReferences>
    <externalReference r:id="rId4"/>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T18" i="2" l="1"/>
  <c r="AR18" i="2"/>
  <c r="BE18" i="2"/>
  <c r="BA18" i="2"/>
  <c r="BC18" i="2"/>
  <c r="AV18" i="2"/>
  <c r="AK10" i="2"/>
  <c r="AH3" i="2"/>
  <c r="N47" i="2"/>
  <c r="N46" i="2"/>
  <c r="N45" i="2"/>
  <c r="M47" i="2"/>
  <c r="M46" i="2"/>
  <c r="M45" i="2"/>
  <c r="AE18" i="2"/>
  <c r="AE17" i="2"/>
  <c r="AE16" i="2"/>
  <c r="AE15" i="2"/>
  <c r="AE14" i="2"/>
  <c r="AC18" i="2"/>
  <c r="AC17" i="2"/>
  <c r="AC16" i="2"/>
  <c r="AC15" i="2"/>
  <c r="AC14" i="2"/>
  <c r="AA18" i="2"/>
  <c r="AA17" i="2"/>
  <c r="AA16" i="2"/>
  <c r="AA15" i="2"/>
  <c r="AA14" i="2"/>
  <c r="AE10" i="2"/>
  <c r="AE9" i="2"/>
  <c r="AE8" i="2"/>
  <c r="AE7" i="2"/>
  <c r="AE6" i="2"/>
  <c r="AC10" i="2"/>
  <c r="AC9" i="2"/>
  <c r="AC8" i="2"/>
  <c r="AC7" i="2"/>
  <c r="AC6" i="2"/>
  <c r="AA10" i="2"/>
  <c r="AA9" i="2"/>
  <c r="AA8" i="2"/>
  <c r="AA7" i="2"/>
  <c r="AA6" i="2"/>
  <c r="K35" i="1"/>
  <c r="I35" i="1"/>
  <c r="G35" i="1"/>
  <c r="J35" i="1"/>
  <c r="H35" i="1"/>
  <c r="F35" i="1"/>
  <c r="AM18" i="2"/>
  <c r="AK18" i="2"/>
  <c r="AI18" i="2"/>
  <c r="AM10" i="2"/>
  <c r="AI10" i="2"/>
  <c r="AL18" i="2" a="1"/>
  <c r="AJ18" i="2" a="1"/>
  <c r="I34" i="1" a="1"/>
  <c r="G34" i="1" a="1"/>
  <c r="AZ18" i="2" a="1"/>
  <c r="AQ18" i="2" a="1"/>
  <c r="F34" i="1" a="1"/>
  <c r="AS18" i="2" a="1"/>
  <c r="BD18" i="2" a="1"/>
  <c r="H34" i="1" a="1"/>
  <c r="BB18" i="2" a="1"/>
  <c r="K34" i="1" a="1"/>
  <c r="J34" i="1" a="1"/>
  <c r="AU18" i="2" a="1"/>
  <c r="AQ18" i="2" l="1"/>
  <c r="BB18" i="2"/>
  <c r="BD18" i="2"/>
  <c r="AZ18" i="2"/>
  <c r="AS18" i="2"/>
  <c r="AU18" i="2"/>
  <c r="AL18" i="2"/>
  <c r="AJ18" i="2"/>
  <c r="I34" i="1"/>
  <c r="K34" i="1"/>
  <c r="H34" i="1"/>
  <c r="J34" i="1"/>
  <c r="G34" i="1"/>
  <c r="F34" i="1"/>
  <c r="G41" i="2"/>
  <c r="F45" i="2"/>
  <c r="E45" i="2"/>
  <c r="D45" i="2"/>
  <c r="F44" i="2"/>
  <c r="E44" i="2"/>
  <c r="D44" i="2"/>
  <c r="F43" i="2"/>
  <c r="E43" i="2"/>
  <c r="D43" i="2"/>
  <c r="F42" i="2"/>
  <c r="E42" i="2"/>
  <c r="D42" i="2"/>
  <c r="F41" i="2"/>
  <c r="E41" i="2"/>
  <c r="D41" i="2"/>
  <c r="G40" i="2"/>
  <c r="F40" i="2"/>
  <c r="E40" i="2"/>
  <c r="D40" i="2"/>
  <c r="L83" i="3"/>
  <c r="C131" i="3"/>
  <c r="I134" i="3"/>
  <c r="O130" i="3"/>
  <c r="C155" i="3"/>
  <c r="I154" i="3"/>
  <c r="O154" i="3"/>
  <c r="C84" i="3"/>
  <c r="I83" i="3"/>
  <c r="O84" i="3"/>
  <c r="C103" i="3"/>
  <c r="I107" i="3"/>
  <c r="O109" i="3"/>
  <c r="O37" i="3"/>
  <c r="O58" i="3"/>
  <c r="C61" i="3"/>
  <c r="I60" i="3"/>
  <c r="I40" i="3"/>
  <c r="C40" i="3"/>
  <c r="G49" i="2"/>
  <c r="P49" i="2" s="1"/>
  <c r="D49" i="2"/>
  <c r="I54" i="2"/>
  <c r="H54" i="2"/>
  <c r="G54" i="2"/>
  <c r="I53" i="2"/>
  <c r="R53" i="2" s="1"/>
  <c r="H53" i="2"/>
  <c r="G53" i="2"/>
  <c r="F54" i="2"/>
  <c r="E54" i="2"/>
  <c r="D54" i="2"/>
  <c r="F53" i="2"/>
  <c r="E53" i="2"/>
  <c r="D53" i="2"/>
  <c r="J51" i="2"/>
  <c r="I52" i="2"/>
  <c r="H52" i="2"/>
  <c r="G52" i="2"/>
  <c r="I51" i="2"/>
  <c r="G51" i="2"/>
  <c r="I50" i="2"/>
  <c r="H51" i="2"/>
  <c r="N51" i="2" s="1"/>
  <c r="F52" i="2"/>
  <c r="F51" i="2"/>
  <c r="E52" i="2"/>
  <c r="Q52" i="2" s="1"/>
  <c r="D52" i="2"/>
  <c r="J52" i="2" s="1"/>
  <c r="E51" i="2"/>
  <c r="D51" i="2"/>
  <c r="M51" i="2" s="1"/>
  <c r="H50" i="2"/>
  <c r="G50" i="2"/>
  <c r="I49" i="2"/>
  <c r="L49" i="2" s="1"/>
  <c r="H49" i="2"/>
  <c r="F50" i="2"/>
  <c r="E50" i="2"/>
  <c r="Q50" i="2" s="1"/>
  <c r="D50" i="2"/>
  <c r="F49" i="2"/>
  <c r="E49" i="2"/>
  <c r="AD18" i="2"/>
  <c r="AB18" i="2"/>
  <c r="Z18" i="2"/>
  <c r="Z17" i="2"/>
  <c r="AD10" i="2"/>
  <c r="AB10" i="2"/>
  <c r="Z10" i="2"/>
  <c r="H45" i="2"/>
  <c r="G45" i="2"/>
  <c r="I45" i="2"/>
  <c r="H43" i="2"/>
  <c r="G43" i="2"/>
  <c r="I43" i="2"/>
  <c r="I41" i="2"/>
  <c r="I42" i="2"/>
  <c r="I40" i="2"/>
  <c r="H42" i="2"/>
  <c r="G42" i="2"/>
  <c r="H44" i="2"/>
  <c r="I44" i="2"/>
  <c r="G44" i="2"/>
  <c r="H41" i="2"/>
  <c r="H40" i="2"/>
  <c r="AD16" i="2"/>
  <c r="AD15" i="2"/>
  <c r="AD14" i="2"/>
  <c r="AB16" i="2"/>
  <c r="AB15" i="2"/>
  <c r="AB14" i="2"/>
  <c r="AD17" i="2"/>
  <c r="AB17" i="2"/>
  <c r="Z16" i="2"/>
  <c r="Z15" i="2"/>
  <c r="Z14" i="2"/>
  <c r="AD9" i="2"/>
  <c r="AD8" i="2"/>
  <c r="AD7" i="2"/>
  <c r="AD6" i="2"/>
  <c r="AB9" i="2"/>
  <c r="AB8" i="2"/>
  <c r="AB7" i="2"/>
  <c r="AB6" i="2"/>
  <c r="Z9" i="2"/>
  <c r="Z8" i="2"/>
  <c r="Z7" i="2"/>
  <c r="Z6" i="2"/>
  <c r="AH18" i="2" a="1"/>
  <c r="AH18" i="2" l="1"/>
  <c r="K49" i="2"/>
  <c r="M53" i="2"/>
  <c r="J54" i="2"/>
  <c r="O52" i="2"/>
  <c r="M49" i="2"/>
  <c r="O50" i="2"/>
  <c r="K54" i="2"/>
  <c r="P51" i="2"/>
  <c r="S51" i="2" s="1"/>
  <c r="R54" i="2"/>
  <c r="L51" i="2"/>
  <c r="N50" i="2"/>
  <c r="M52" i="2"/>
  <c r="J49" i="2"/>
  <c r="S49" i="2" s="1"/>
  <c r="Q49" i="2"/>
  <c r="T49" i="2" s="1"/>
  <c r="R49" i="2"/>
  <c r="U49" i="2" s="1"/>
  <c r="N53" i="2"/>
  <c r="Q54" i="2"/>
  <c r="P50" i="2"/>
  <c r="L53" i="2"/>
  <c r="U53" i="2" s="1"/>
  <c r="N54" i="2"/>
  <c r="P52" i="2"/>
  <c r="S52" i="2" s="1"/>
  <c r="L54" i="2"/>
  <c r="U54" i="2" s="1"/>
  <c r="N52" i="2"/>
  <c r="J50" i="2"/>
  <c r="M50" i="2"/>
  <c r="R51" i="2"/>
  <c r="U51" i="2" s="1"/>
  <c r="K50" i="2"/>
  <c r="T50" i="2" s="1"/>
  <c r="O51" i="2"/>
  <c r="P54" i="2"/>
  <c r="S54" i="2" s="1"/>
  <c r="Q51" i="2"/>
  <c r="K51" i="2"/>
  <c r="M54" i="2"/>
  <c r="L50" i="2"/>
  <c r="J53" i="2"/>
  <c r="O53" i="2"/>
  <c r="Q53" i="2"/>
  <c r="R50" i="2"/>
  <c r="U50" i="2" s="1"/>
  <c r="K53" i="2"/>
  <c r="O49" i="2"/>
  <c r="O54" i="2"/>
  <c r="P53" i="2"/>
  <c r="K52" i="2"/>
  <c r="T52" i="2" s="1"/>
  <c r="N49" i="2"/>
  <c r="R52" i="2"/>
  <c r="L52" i="2"/>
  <c r="M41" i="2"/>
  <c r="N43" i="2"/>
  <c r="M43" i="2"/>
  <c r="N42" i="2"/>
  <c r="M42" i="2"/>
  <c r="N41" i="2"/>
  <c r="AL10" i="2" a="1"/>
  <c r="AJ10" i="2" a="1"/>
  <c r="AH10" i="2" a="1"/>
  <c r="S50" i="2" l="1"/>
  <c r="T51" i="2"/>
  <c r="T54" i="2"/>
  <c r="AJ10" i="2"/>
  <c r="AL10" i="2"/>
  <c r="AH10" i="2"/>
  <c r="T53" i="2"/>
  <c r="U52" i="2"/>
  <c r="S5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tc={E7898EA3-1327-4546-8CE6-EEC6AEC3EBC0}</author>
    <author>tc={BAB71755-CE8B-4453-8EA6-EE3921DCCDF2}</author>
  </authors>
  <commentList>
    <comment ref="B19" authorId="0" shapeId="0" xr:uid="{E7898EA3-1327-4546-8CE6-EEC6AEC3EBC0}">
      <text>
        <r>
          <rPr>
            <sz val="11"/>
            <color theme="1"/>
            <rFont val="Aptos Narrow"/>
            <family val="2"/>
            <scheme val="minor"/>
          </rPr>
          <t>[Threaded comment]
Your version of Excel allows you to read this threaded comment; however, any edits to it will get removed if the file is opened in a newer version of Excel. Learn more: https://go.microsoft.com/fwlink/?linkid=870924
Comment:
    t1</t>
        </r>
      </text>
    </comment>
    <comment ref="B20" authorId="1" shapeId="0" xr:uid="{BAB71755-CE8B-4453-8EA6-EE3921DCCDF2}">
      <text>
        <r>
          <rPr>
            <sz val="11"/>
            <color theme="1"/>
            <rFont val="Aptos Narrow"/>
            <family val="2"/>
            <scheme val="minor"/>
          </rPr>
          <t xml:space="preserve">[Threaded comment]
Your version of Excel allows you to read this threaded comment; however, any edits to it will get removed if the file is opened in a newer version of Excel. Learn more: https://go.microsoft.com/fwlink/?linkid=870924
Comment:
    t1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tc={DD3C1745-4799-4D45-94B9-99F7941E96AB}</author>
    <author>DUVAN OCHOA</author>
  </authors>
  <commentList>
    <comment ref="C49" authorId="0" shapeId="0" xr:uid="{DD3C1745-4799-4D45-94B9-99F7941E96AB}">
      <text>
        <r>
          <rPr>
            <sz val="11"/>
            <color theme="1"/>
            <rFont val="Aptos Narrow"/>
            <family val="2"/>
            <scheme val="minor"/>
          </rPr>
          <t xml:space="preserve">[Threaded comment]
Your version of Excel allows you to read this threaded comment; however, any edits to it will get removed if the file is opened in a newer version of Excel. Learn more: https://go.microsoft.com/fwlink/?linkid=870924
Comment:
    eso no es con notas, el nombre de la planta debe ir en la tabla y los pesos de los discos de cada planta también y especificar el volumen a 3 ml por eso le decía lo de esa grafica, torta o barras o lo necesario...si algo consúltele a la profe pq ella dice anexo a las graficas con longitud de onda pero esos datos se muestran normal como los demás..
Reply:
    Esos pesos están mal (la balanza estaba descalibrada y yo le dije y no me hizo caso), yo no voy a poner esos pesos. Además yo me estoy basando en la tesis de Alexander (que es de la cual se supone debemos basarnos) y ahí no ponen el peso de las hojas, lo cual tampoco tiene relevancia en las fórmulas según lo que yo vi. Si algo, eso podría ir escrito en la redacción, pero ud debería revisar la tesis de Alexander y ver como puso él la tabla de clorofila, para que no me diga nada. Yo voy a seguir basándome en la tesis de Alexander que es lo que había dicho la profesora desde el inicio, no me voy a basar en lo que digan sus compañeras de química.
Reply:
    No tienen relevancia en las formulas pero si al hacer graficas especiales en clorofila, además esa parte de el es diferente como us es el de los resultados y no deja modificar por eso se lo digo, la balanza q us decia no mide menos de 10g por si no lo noto, se lo digo pq medi eso pero pues alla usted
Reply:
    yo entiendo lo que me dice, pero no quiero poner pesos que no están bien, ud misma se dió cuenta que esa balanza no servía, nunca paraba. Ahora, en el documento que ud envió tampoco muestran gráficas de clorofila, solo muestran las absorbancias, que ud ya mostró, y los datos hallados en tablas, como ya están. No entiendo por qué se empeña en llevarme la contraria. </t>
        </r>
      </text>
    </comment>
    <comment ref="D49" authorId="1" shapeId="0" xr:uid="{AB068F9B-4CA6-424D-B103-079DEDEED180}">
      <text>
        <r>
          <rPr>
            <sz val="11"/>
            <color theme="1"/>
            <rFont val="Aptos Narrow"/>
            <family val="2"/>
            <scheme val="minor"/>
          </rPr>
          <t xml:space="preserve">DUVAN OCHOA:
Planta T1-16
</t>
        </r>
      </text>
    </comment>
    <comment ref="E49" authorId="1" shapeId="0" xr:uid="{7B2B08B5-2057-4F26-87B3-28D51D7BAF55}">
      <text>
        <r>
          <rPr>
            <sz val="11"/>
            <color theme="1"/>
            <rFont val="Aptos Narrow"/>
            <family val="2"/>
            <scheme val="minor"/>
          </rPr>
          <t>DUVAN OCHOA:
Planta T1-6</t>
        </r>
      </text>
    </comment>
    <comment ref="F49" authorId="1" shapeId="0" xr:uid="{81AFF61B-6DE3-4796-8DB3-0791FF39CEF9}">
      <text>
        <r>
          <rPr>
            <sz val="11"/>
            <color theme="1"/>
            <rFont val="Aptos Narrow"/>
            <family val="2"/>
            <scheme val="minor"/>
          </rPr>
          <t>DUVAN OCHOA:
Planta T1-18</t>
        </r>
      </text>
    </comment>
    <comment ref="D50" authorId="1" shapeId="0" xr:uid="{9158A518-5257-4B05-9652-68B0A3F972C3}">
      <text>
        <r>
          <rPr>
            <sz val="11"/>
            <color theme="1"/>
            <rFont val="Aptos Narrow"/>
            <family val="2"/>
            <scheme val="minor"/>
          </rPr>
          <t>DUVAN OCHOA:
Réplica Planta T1-16</t>
        </r>
      </text>
    </comment>
    <comment ref="E50" authorId="1" shapeId="0" xr:uid="{D91A39DF-2108-4252-AAE2-4621E1C84333}">
      <text>
        <r>
          <rPr>
            <sz val="11"/>
            <color theme="1"/>
            <rFont val="Aptos Narrow"/>
            <family val="2"/>
            <scheme val="minor"/>
          </rPr>
          <t>DUVAN OCHOA:
Réplica Planta T1-6</t>
        </r>
      </text>
    </comment>
    <comment ref="F50" authorId="1" shapeId="0" xr:uid="{625D1564-BEAF-43D8-A5C5-8B87F98E41AD}">
      <text>
        <r>
          <rPr>
            <sz val="11"/>
            <color theme="1"/>
            <rFont val="Aptos Narrow"/>
            <family val="2"/>
            <scheme val="minor"/>
          </rPr>
          <t>DUVAN OCHOA:
Réplica Planta T1-18</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<sst xmlns="http://schemas.openxmlformats.org/spreadsheetml/2006/main" count="598" uniqueCount="202">
  <si>
    <t>Mediciones diarias</t>
  </si>
  <si>
    <r>
      <t>T</t>
    </r>
    <r>
      <rPr>
        <b/>
        <vertAlign val="subscript"/>
        <sz val="11"/>
        <color theme="1"/>
        <rFont val="Aptos Narrow"/>
        <family val="2"/>
        <scheme val="minor"/>
      </rPr>
      <t>1</t>
    </r>
  </si>
  <si>
    <r>
      <t>T</t>
    </r>
    <r>
      <rPr>
        <b/>
        <vertAlign val="subscript"/>
        <sz val="11"/>
        <color theme="1"/>
        <rFont val="Aptos Narrow"/>
        <family val="2"/>
        <scheme val="minor"/>
      </rPr>
      <t>2</t>
    </r>
  </si>
  <si>
    <r>
      <t>T</t>
    </r>
    <r>
      <rPr>
        <b/>
        <vertAlign val="subscript"/>
        <sz val="11"/>
        <color theme="1"/>
        <rFont val="Aptos Narrow"/>
        <family val="2"/>
        <scheme val="minor"/>
      </rPr>
      <t>3</t>
    </r>
  </si>
  <si>
    <t>Primera Rotación (14/11 - 20/11)</t>
  </si>
  <si>
    <t>ph corregido</t>
  </si>
  <si>
    <t>Día</t>
  </si>
  <si>
    <t>T [°C]</t>
  </si>
  <si>
    <r>
      <t>CE</t>
    </r>
    <r>
      <rPr>
        <b/>
        <vertAlign val="subscript"/>
        <sz val="11"/>
        <color theme="1"/>
        <rFont val="Aptos Narrow"/>
        <family val="2"/>
        <scheme val="minor"/>
      </rPr>
      <t>1</t>
    </r>
    <r>
      <rPr>
        <b/>
        <sz val="11"/>
        <color theme="1"/>
        <rFont val="Aptos Narrow"/>
        <family val="2"/>
        <scheme val="minor"/>
      </rPr>
      <t>[mS/cm]</t>
    </r>
  </si>
  <si>
    <r>
      <t>pH</t>
    </r>
    <r>
      <rPr>
        <b/>
        <vertAlign val="subscript"/>
        <sz val="11"/>
        <color theme="1"/>
        <rFont val="Aptos Narrow"/>
        <family val="2"/>
        <scheme val="minor"/>
      </rPr>
      <t>1</t>
    </r>
  </si>
  <si>
    <r>
      <t>CE</t>
    </r>
    <r>
      <rPr>
        <b/>
        <vertAlign val="subscript"/>
        <sz val="11"/>
        <color theme="1"/>
        <rFont val="Aptos Narrow"/>
        <family val="2"/>
        <scheme val="minor"/>
      </rPr>
      <t>2</t>
    </r>
    <r>
      <rPr>
        <b/>
        <sz val="11"/>
        <color theme="1"/>
        <rFont val="Aptos Narrow"/>
        <family val="2"/>
        <scheme val="minor"/>
      </rPr>
      <t>[mS/cm]</t>
    </r>
  </si>
  <si>
    <r>
      <t>pH</t>
    </r>
    <r>
      <rPr>
        <b/>
        <vertAlign val="subscript"/>
        <sz val="11"/>
        <color theme="1"/>
        <rFont val="Aptos Narrow"/>
        <family val="2"/>
        <scheme val="minor"/>
      </rPr>
      <t>2</t>
    </r>
  </si>
  <si>
    <r>
      <t>CE</t>
    </r>
    <r>
      <rPr>
        <b/>
        <vertAlign val="subscript"/>
        <sz val="11"/>
        <color theme="1"/>
        <rFont val="Aptos Narrow"/>
        <family val="2"/>
        <scheme val="minor"/>
      </rPr>
      <t>3</t>
    </r>
    <r>
      <rPr>
        <b/>
        <sz val="11"/>
        <color theme="1"/>
        <rFont val="Aptos Narrow"/>
        <family val="2"/>
        <scheme val="minor"/>
      </rPr>
      <t>[mS/cm]</t>
    </r>
  </si>
  <si>
    <r>
      <t>pH</t>
    </r>
    <r>
      <rPr>
        <b/>
        <vertAlign val="subscript"/>
        <sz val="11"/>
        <color theme="1"/>
        <rFont val="Aptos Narrow"/>
        <family val="2"/>
        <scheme val="minor"/>
      </rPr>
      <t>3</t>
    </r>
  </si>
  <si>
    <t>T1 (25%)</t>
  </si>
  <si>
    <t>T1-1</t>
  </si>
  <si>
    <t>T1-2</t>
  </si>
  <si>
    <t>T1-3</t>
  </si>
  <si>
    <t>T1-4</t>
  </si>
  <si>
    <t>T1-5</t>
  </si>
  <si>
    <t>T1-6</t>
  </si>
  <si>
    <t>T1-7</t>
  </si>
  <si>
    <t>T1-8</t>
  </si>
  <si>
    <t>T1-9</t>
  </si>
  <si>
    <t>T1-10</t>
  </si>
  <si>
    <t>T1-11</t>
  </si>
  <si>
    <t>T1-12</t>
  </si>
  <si>
    <t>T1-13</t>
  </si>
  <si>
    <t>T1-14</t>
  </si>
  <si>
    <t>T1-15</t>
  </si>
  <si>
    <t>T1-16</t>
  </si>
  <si>
    <t>T1-17</t>
  </si>
  <si>
    <t>T1-18</t>
  </si>
  <si>
    <t>T1-19</t>
  </si>
  <si>
    <t>T1-20</t>
  </si>
  <si>
    <t>T2 (40%)</t>
  </si>
  <si>
    <t>T2-1</t>
  </si>
  <si>
    <t>T2-2</t>
  </si>
  <si>
    <t>T2-3</t>
  </si>
  <si>
    <t>T2-4</t>
  </si>
  <si>
    <t>T2-5</t>
  </si>
  <si>
    <t>T2-6</t>
  </si>
  <si>
    <t>T2-7</t>
  </si>
  <si>
    <t>T2-8</t>
  </si>
  <si>
    <t>T2-9</t>
  </si>
  <si>
    <t>T2-10</t>
  </si>
  <si>
    <t>T2-11</t>
  </si>
  <si>
    <t>T2-12</t>
  </si>
  <si>
    <t>T2-13</t>
  </si>
  <si>
    <t>T2-14</t>
  </si>
  <si>
    <t>T2-15</t>
  </si>
  <si>
    <t>T2-16</t>
  </si>
  <si>
    <t>T2-17</t>
  </si>
  <si>
    <t>T2-18</t>
  </si>
  <si>
    <t>T2-19</t>
  </si>
  <si>
    <t>T2-20</t>
  </si>
  <si>
    <t>T3 (Control)</t>
  </si>
  <si>
    <t>T3-1</t>
  </si>
  <si>
    <t>T3-2</t>
  </si>
  <si>
    <t>T3-3</t>
  </si>
  <si>
    <t>T3-4</t>
  </si>
  <si>
    <t>T3-5</t>
  </si>
  <si>
    <t>T3-6</t>
  </si>
  <si>
    <t>T3-7</t>
  </si>
  <si>
    <t>T3-8</t>
  </si>
  <si>
    <t>T3-9</t>
  </si>
  <si>
    <t>T3-10</t>
  </si>
  <si>
    <t>T3-11</t>
  </si>
  <si>
    <t>T3-12</t>
  </si>
  <si>
    <t>T3-13</t>
  </si>
  <si>
    <t>T3-14</t>
  </si>
  <si>
    <t>T3-15</t>
  </si>
  <si>
    <t>T3-16</t>
  </si>
  <si>
    <t>T3-17</t>
  </si>
  <si>
    <t>T3-18</t>
  </si>
  <si>
    <t>T3-19</t>
  </si>
  <si>
    <t>T3-20</t>
  </si>
  <si>
    <t>Segunda Rotación (21/11-27/11)</t>
  </si>
  <si>
    <t>T3(Control)</t>
  </si>
  <si>
    <t>Tercera Rotación (27/12-4/12)</t>
  </si>
  <si>
    <t>Última Rotación (5/12-11/12)</t>
  </si>
  <si>
    <t xml:space="preserve">Mediciones Parciales </t>
  </si>
  <si>
    <t>Etapa</t>
  </si>
  <si>
    <t>Tanque</t>
  </si>
  <si>
    <t>Número de hojas</t>
  </si>
  <si>
    <t>Altura de Hoja [cm]</t>
  </si>
  <si>
    <t>Número de Hojas</t>
  </si>
  <si>
    <r>
      <t>NH</t>
    </r>
    <r>
      <rPr>
        <vertAlign val="subscript"/>
        <sz val="11"/>
        <color theme="1"/>
        <rFont val="Aptos Narrow"/>
        <family val="2"/>
        <scheme val="minor"/>
      </rPr>
      <t>4</t>
    </r>
    <r>
      <rPr>
        <vertAlign val="superscript"/>
        <sz val="11"/>
        <color theme="1"/>
        <rFont val="Aptos Narrow"/>
        <family val="2"/>
        <scheme val="minor"/>
      </rPr>
      <t>+</t>
    </r>
  </si>
  <si>
    <t>Transplante (Primera Rotación)</t>
  </si>
  <si>
    <t>T1</t>
  </si>
  <si>
    <t>T2</t>
  </si>
  <si>
    <t>T3</t>
  </si>
  <si>
    <t>1 ddt</t>
  </si>
  <si>
    <t>8 ddt</t>
  </si>
  <si>
    <t>15 ddt</t>
  </si>
  <si>
    <t>21 ddt</t>
  </si>
  <si>
    <t>28 ddt</t>
  </si>
  <si>
    <t>Segunda Rotación</t>
  </si>
  <si>
    <t>Altura de planta</t>
  </si>
  <si>
    <r>
      <t>PO</t>
    </r>
    <r>
      <rPr>
        <vertAlign val="subscript"/>
        <sz val="11"/>
        <color theme="1"/>
        <rFont val="Aptos Narrow"/>
        <family val="2"/>
        <scheme val="minor"/>
      </rPr>
      <t>4</t>
    </r>
    <r>
      <rPr>
        <vertAlign val="superscript"/>
        <sz val="11"/>
        <color theme="1"/>
        <rFont val="Aptos Narrow"/>
        <family val="2"/>
        <scheme val="minor"/>
      </rPr>
      <t>-3</t>
    </r>
  </si>
  <si>
    <t>Tercer Rotación</t>
  </si>
  <si>
    <t>Rotación Extra</t>
  </si>
  <si>
    <t xml:space="preserve">Cultivo Final </t>
  </si>
  <si>
    <t>Mediciones Finales</t>
  </si>
  <si>
    <t>Área Foliar</t>
  </si>
  <si>
    <t>Volumen de raíz [ml]</t>
  </si>
  <si>
    <t>Volumen de Raíz</t>
  </si>
  <si>
    <t>Después del ciclo de cultivo</t>
  </si>
  <si>
    <t>Cambiar torta por barras junto al del área foliar.</t>
  </si>
  <si>
    <r>
      <t xml:space="preserve">Clorofila </t>
    </r>
    <r>
      <rPr>
        <b/>
        <sz val="11"/>
        <color theme="1"/>
        <rFont val="Aptos Narrow"/>
        <family val="2"/>
      </rPr>
      <t>α</t>
    </r>
    <r>
      <rPr>
        <b/>
        <sz val="11"/>
        <color theme="1"/>
        <rFont val="Aptos Narrow"/>
        <family val="2"/>
        <scheme val="minor"/>
      </rPr>
      <t xml:space="preserve"> [mg/ml]</t>
    </r>
  </si>
  <si>
    <r>
      <t xml:space="preserve">Clorofila </t>
    </r>
    <r>
      <rPr>
        <b/>
        <sz val="11"/>
        <color theme="1"/>
        <rFont val="Aptos Narrow"/>
        <family val="2"/>
      </rPr>
      <t>β</t>
    </r>
    <r>
      <rPr>
        <b/>
        <sz val="11"/>
        <color theme="1"/>
        <rFont val="Aptos Narrow"/>
        <family val="2"/>
        <scheme val="minor"/>
      </rPr>
      <t xml:space="preserve"> [mg/ml]</t>
    </r>
  </si>
  <si>
    <t>Clorofilas + Carotenoides [mg/ml]</t>
  </si>
  <si>
    <r>
      <t xml:space="preserve">Clorofila </t>
    </r>
    <r>
      <rPr>
        <b/>
        <sz val="11"/>
        <color theme="1"/>
        <rFont val="Aptos Narrow"/>
        <family val="2"/>
      </rPr>
      <t>α/Clorofila β</t>
    </r>
  </si>
  <si>
    <t>Clorofila Total [mg/ml]</t>
  </si>
  <si>
    <t>Clorofila Total/Carotenoides</t>
  </si>
  <si>
    <t>Plantas</t>
  </si>
  <si>
    <t>Réplicas</t>
  </si>
  <si>
    <t>Planta T1-8</t>
  </si>
  <si>
    <t>Planta T1-9</t>
  </si>
  <si>
    <t>Plana T1-15</t>
  </si>
  <si>
    <t>Planta T1-4</t>
  </si>
  <si>
    <t>Planta T1-1</t>
  </si>
  <si>
    <t>Planta T1-17</t>
  </si>
  <si>
    <t>Hojas</t>
  </si>
  <si>
    <t>N° Fotos</t>
  </si>
  <si>
    <t>Planta T2-10</t>
  </si>
  <si>
    <t>Planta T2-1</t>
  </si>
  <si>
    <t>Planta T2-6</t>
  </si>
  <si>
    <t>Planta T2-2</t>
  </si>
  <si>
    <t>Planta T2-13</t>
  </si>
  <si>
    <t>Planta T2-7</t>
  </si>
  <si>
    <t>Planta T3-20</t>
  </si>
  <si>
    <t>Planta T3-15</t>
  </si>
  <si>
    <t>Planta T3-12</t>
  </si>
  <si>
    <t>Planta T3-9</t>
  </si>
  <si>
    <t>Planta T3-7</t>
  </si>
  <si>
    <t>Planta T3-2</t>
  </si>
  <si>
    <t>Hoja</t>
  </si>
  <si>
    <t>Área</t>
  </si>
  <si>
    <t>Dos hojas</t>
  </si>
  <si>
    <t>Semana 1</t>
  </si>
  <si>
    <t>Semana 2</t>
  </si>
  <si>
    <t>Semana 3</t>
  </si>
  <si>
    <t>Semana 4</t>
  </si>
  <si>
    <t>Cultivo final</t>
  </si>
  <si>
    <t>Chl a/Chl b</t>
  </si>
  <si>
    <t>Chl total/Carotenoides</t>
  </si>
  <si>
    <r>
      <t>Clorofila a (</t>
    </r>
    <r>
      <rPr>
        <sz val="11"/>
        <color theme="1"/>
        <rFont val="Aptos Narrow"/>
        <family val="2"/>
      </rPr>
      <t>µg/cm</t>
    </r>
    <r>
      <rPr>
        <vertAlign val="superscript"/>
        <sz val="11"/>
        <color theme="1"/>
        <rFont val="Aptos Narrow"/>
        <family val="2"/>
      </rPr>
      <t>2</t>
    </r>
    <r>
      <rPr>
        <sz val="11"/>
        <color theme="1"/>
        <rFont val="Aptos Narrow"/>
        <family val="2"/>
      </rPr>
      <t>)</t>
    </r>
  </si>
  <si>
    <r>
      <t>Clorofila b (µg/cm</t>
    </r>
    <r>
      <rPr>
        <vertAlign val="superscript"/>
        <sz val="11"/>
        <color theme="1"/>
        <rFont val="Aptos Narrow"/>
        <family val="2"/>
        <scheme val="minor"/>
      </rPr>
      <t>2</t>
    </r>
    <r>
      <rPr>
        <sz val="11"/>
        <color theme="1"/>
        <rFont val="Aptos Narrow"/>
        <family val="2"/>
        <scheme val="minor"/>
      </rPr>
      <t>)</t>
    </r>
  </si>
  <si>
    <r>
      <t>Carotenoides (µg/cm</t>
    </r>
    <r>
      <rPr>
        <vertAlign val="superscript"/>
        <sz val="11"/>
        <color theme="1"/>
        <rFont val="Aptos Narrow"/>
        <family val="2"/>
        <scheme val="minor"/>
      </rPr>
      <t>2</t>
    </r>
    <r>
      <rPr>
        <sz val="11"/>
        <color theme="1"/>
        <rFont val="Aptos Narrow"/>
        <family val="2"/>
        <scheme val="minor"/>
      </rPr>
      <t>)</t>
    </r>
  </si>
  <si>
    <r>
      <t>Clorofila total (µg/cm</t>
    </r>
    <r>
      <rPr>
        <vertAlign val="superscript"/>
        <sz val="11"/>
        <color theme="1"/>
        <rFont val="Aptos Narrow"/>
        <family val="2"/>
        <scheme val="minor"/>
      </rPr>
      <t>2</t>
    </r>
    <r>
      <rPr>
        <sz val="11"/>
        <color theme="1"/>
        <rFont val="Aptos Narrow"/>
        <family val="2"/>
        <scheme val="minor"/>
      </rPr>
      <t>)</t>
    </r>
  </si>
  <si>
    <t>Normal clorofila b, clorofila a/b</t>
  </si>
  <si>
    <r>
      <t xml:space="preserve">3.43±0.41 </t>
    </r>
    <r>
      <rPr>
        <vertAlign val="superscript"/>
        <sz val="11"/>
        <color theme="1"/>
        <rFont val="Aptos Narrow"/>
        <family val="2"/>
        <scheme val="minor"/>
      </rPr>
      <t>a</t>
    </r>
  </si>
  <si>
    <r>
      <t xml:space="preserve">3.62±1.11 </t>
    </r>
    <r>
      <rPr>
        <vertAlign val="superscript"/>
        <sz val="11"/>
        <color theme="1"/>
        <rFont val="Aptos Narrow"/>
        <family val="2"/>
        <scheme val="minor"/>
      </rPr>
      <t>a</t>
    </r>
  </si>
  <si>
    <r>
      <t xml:space="preserve">4.62±0.90 </t>
    </r>
    <r>
      <rPr>
        <vertAlign val="superscript"/>
        <sz val="11"/>
        <color theme="1"/>
        <rFont val="Aptos Narrow"/>
        <family val="2"/>
        <scheme val="minor"/>
      </rPr>
      <t>a</t>
    </r>
  </si>
  <si>
    <t>a</t>
  </si>
  <si>
    <t>b</t>
  </si>
  <si>
    <r>
      <t xml:space="preserve">4.02±0.83 </t>
    </r>
    <r>
      <rPr>
        <vertAlign val="superscript"/>
        <sz val="11"/>
        <color theme="1"/>
        <rFont val="Aptos Narrow"/>
        <family val="2"/>
        <scheme val="minor"/>
      </rPr>
      <t>a</t>
    </r>
  </si>
  <si>
    <r>
      <t xml:space="preserve">2.59±0.41 </t>
    </r>
    <r>
      <rPr>
        <vertAlign val="superscript"/>
        <sz val="11"/>
        <color theme="1"/>
        <rFont val="Aptos Narrow"/>
        <family val="2"/>
        <scheme val="minor"/>
      </rPr>
      <t>b</t>
    </r>
  </si>
  <si>
    <r>
      <t>2.95±0.37</t>
    </r>
    <r>
      <rPr>
        <vertAlign val="superscript"/>
        <sz val="11"/>
        <color theme="1"/>
        <rFont val="Aptos Narrow"/>
        <family val="2"/>
        <scheme val="minor"/>
      </rPr>
      <t xml:space="preserve"> b</t>
    </r>
  </si>
  <si>
    <r>
      <t>13.90</t>
    </r>
    <r>
      <rPr>
        <sz val="11"/>
        <color theme="1"/>
        <rFont val="Aptos Narrow"/>
        <family val="2"/>
      </rPr>
      <t>±</t>
    </r>
    <r>
      <rPr>
        <sz val="11"/>
        <color theme="1"/>
        <rFont val="Aptos Narrow"/>
        <family val="2"/>
        <scheme val="minor"/>
      </rPr>
      <t xml:space="preserve">3.6 </t>
    </r>
    <r>
      <rPr>
        <vertAlign val="superscript"/>
        <sz val="11"/>
        <color theme="1"/>
        <rFont val="Aptos Narrow"/>
        <family val="2"/>
        <scheme val="minor"/>
      </rPr>
      <t>a</t>
    </r>
  </si>
  <si>
    <r>
      <t>9.70</t>
    </r>
    <r>
      <rPr>
        <sz val="11"/>
        <color theme="1"/>
        <rFont val="Aptos Narrow"/>
        <family val="2"/>
      </rPr>
      <t>±4.36</t>
    </r>
    <r>
      <rPr>
        <sz val="11"/>
        <color theme="1"/>
        <rFont val="Aptos Narrow"/>
        <family val="2"/>
        <scheme val="minor"/>
      </rPr>
      <t xml:space="preserve"> </t>
    </r>
    <r>
      <rPr>
        <vertAlign val="superscript"/>
        <sz val="11"/>
        <color theme="1"/>
        <rFont val="Aptos Narrow"/>
        <family val="2"/>
        <scheme val="minor"/>
      </rPr>
      <t>a</t>
    </r>
  </si>
  <si>
    <r>
      <t xml:space="preserve">13.77±3.94 </t>
    </r>
    <r>
      <rPr>
        <vertAlign val="superscript"/>
        <sz val="11"/>
        <color theme="1"/>
        <rFont val="Aptos Narrow"/>
        <family val="2"/>
        <scheme val="minor"/>
      </rPr>
      <t>a</t>
    </r>
  </si>
  <si>
    <t>ab</t>
  </si>
  <si>
    <r>
      <t xml:space="preserve">4.37±0.10 </t>
    </r>
    <r>
      <rPr>
        <vertAlign val="superscript"/>
        <sz val="11"/>
        <color theme="1"/>
        <rFont val="Aptos Narrow"/>
        <family val="2"/>
        <scheme val="minor"/>
      </rPr>
      <t>a</t>
    </r>
  </si>
  <si>
    <r>
      <t xml:space="preserve">2.56±1.05 </t>
    </r>
    <r>
      <rPr>
        <vertAlign val="superscript"/>
        <sz val="11"/>
        <color theme="1"/>
        <rFont val="Aptos Narrow"/>
        <family val="2"/>
        <scheme val="minor"/>
      </rPr>
      <t>b</t>
    </r>
  </si>
  <si>
    <r>
      <t xml:space="preserve">3.68±0.72 </t>
    </r>
    <r>
      <rPr>
        <vertAlign val="superscript"/>
        <sz val="11"/>
        <color theme="1"/>
        <rFont val="Aptos Narrow"/>
        <family val="2"/>
        <scheme val="minor"/>
      </rPr>
      <t>ab</t>
    </r>
  </si>
  <si>
    <r>
      <t xml:space="preserve">17.33±3.90 </t>
    </r>
    <r>
      <rPr>
        <vertAlign val="superscript"/>
        <sz val="11"/>
        <color theme="1"/>
        <rFont val="Aptos Narrow"/>
        <family val="2"/>
        <scheme val="minor"/>
      </rPr>
      <t>a</t>
    </r>
  </si>
  <si>
    <r>
      <t xml:space="preserve">13.31±5.46 </t>
    </r>
    <r>
      <rPr>
        <vertAlign val="superscript"/>
        <sz val="11"/>
        <color theme="1"/>
        <rFont val="Aptos Narrow"/>
        <family val="2"/>
        <scheme val="minor"/>
      </rPr>
      <t>a</t>
    </r>
  </si>
  <si>
    <r>
      <t xml:space="preserve">18.39±4.76 </t>
    </r>
    <r>
      <rPr>
        <vertAlign val="superscript"/>
        <sz val="11"/>
        <color theme="1"/>
        <rFont val="Aptos Narrow"/>
        <family val="2"/>
        <scheme val="minor"/>
      </rPr>
      <t>a</t>
    </r>
  </si>
  <si>
    <r>
      <t xml:space="preserve">3.98±0.97 </t>
    </r>
    <r>
      <rPr>
        <vertAlign val="superscript"/>
        <sz val="11"/>
        <color theme="1"/>
        <rFont val="Aptos Narrow"/>
        <family val="2"/>
        <scheme val="minor"/>
      </rPr>
      <t>a</t>
    </r>
  </si>
  <si>
    <r>
      <t xml:space="preserve">5.20±0.42 </t>
    </r>
    <r>
      <rPr>
        <vertAlign val="superscript"/>
        <sz val="11"/>
        <color theme="1"/>
        <rFont val="Aptos Narrow"/>
        <family val="2"/>
        <scheme val="minor"/>
      </rPr>
      <t>b</t>
    </r>
  </si>
  <si>
    <r>
      <t xml:space="preserve">4.97±0.46 </t>
    </r>
    <r>
      <rPr>
        <vertAlign val="superscript"/>
        <sz val="11"/>
        <color theme="1"/>
        <rFont val="Aptos Narrow"/>
        <family val="2"/>
        <scheme val="minor"/>
      </rPr>
      <t>ab</t>
    </r>
  </si>
  <si>
    <t>2 ddt</t>
  </si>
  <si>
    <t>3 ddt</t>
  </si>
  <si>
    <t>4 ddt</t>
  </si>
  <si>
    <t>5 ddt</t>
  </si>
  <si>
    <t>6 ddt</t>
  </si>
  <si>
    <t>7 ddt</t>
  </si>
  <si>
    <t>9 ddt</t>
  </si>
  <si>
    <t>10 ddt</t>
  </si>
  <si>
    <t>11 ddt</t>
  </si>
  <si>
    <t>12 ddt</t>
  </si>
  <si>
    <t>13 ddt</t>
  </si>
  <si>
    <t>14 ddt</t>
  </si>
  <si>
    <t>16 ddt</t>
  </si>
  <si>
    <t>17 ddt</t>
  </si>
  <si>
    <t>18 ddt</t>
  </si>
  <si>
    <t>19 ddt</t>
  </si>
  <si>
    <t>20 ddt</t>
  </si>
  <si>
    <t>22 ddt</t>
  </si>
  <si>
    <t>23 ddt</t>
  </si>
  <si>
    <t>24 ddt</t>
  </si>
  <si>
    <t>25 ddt</t>
  </si>
  <si>
    <t>26 ddt</t>
  </si>
  <si>
    <t>27 ddt</t>
  </si>
  <si>
    <t>29 ddt</t>
  </si>
  <si>
    <t>Promedio</t>
  </si>
  <si>
    <t xml:space="preserve">Desviación </t>
  </si>
  <si>
    <t>Umbral</t>
  </si>
  <si>
    <r>
      <t>NH</t>
    </r>
    <r>
      <rPr>
        <vertAlign val="subscript"/>
        <sz val="11"/>
        <color theme="1"/>
        <rFont val="Aptos Narrow"/>
        <family val="2"/>
        <scheme val="minor"/>
      </rPr>
      <t>4</t>
    </r>
    <r>
      <rPr>
        <sz val="11"/>
        <color theme="1"/>
        <rFont val="Aptos Narrow"/>
        <family val="2"/>
        <scheme val="minor"/>
      </rPr>
      <t>-N</t>
    </r>
  </si>
  <si>
    <r>
      <t>PO</t>
    </r>
    <r>
      <rPr>
        <vertAlign val="subscript"/>
        <sz val="11"/>
        <color theme="1"/>
        <rFont val="Aptos Narrow"/>
        <family val="2"/>
        <scheme val="minor"/>
      </rPr>
      <t>4</t>
    </r>
    <r>
      <rPr>
        <sz val="11"/>
        <color theme="1"/>
        <rFont val="Aptos Narrow"/>
        <family val="2"/>
        <scheme val="minor"/>
      </rPr>
      <t>-P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</si>
</sst>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1" x14ac:knownFonts="1">
    <font>
      <sz val="11"/>
      <color theme="1"/>
      <name val="Aptos Narrow"/>
      <family val="2"/>
      <scheme val="minor"/>
    </font>
    <font>
      <b/>
      <sz val="11"/>
      <color theme="1"/>
      <name val="Aptos Narrow"/>
      <family val="2"/>
      <scheme val="minor"/>
    </font>
    <font>
      <sz val="8"/>
      <name val="Aptos Narrow"/>
      <family val="2"/>
      <scheme val="minor"/>
    </font>
    <font>
      <b/>
      <vertAlign val="subscript"/>
      <sz val="11"/>
      <color theme="1"/>
      <name val="Aptos Narrow"/>
      <family val="2"/>
      <scheme val="minor"/>
    </font>
    <font>
      <u/>
      <sz val="11"/>
      <color theme="1"/>
      <name val="Aptos Narrow"/>
      <family val="2"/>
      <scheme val="minor"/>
    </font>
    <font>
      <vertAlign val="superscript"/>
      <sz val="11"/>
      <color theme="1"/>
      <name val="Aptos Narrow"/>
      <family val="2"/>
      <scheme val="minor"/>
    </font>
    <font>
      <vertAlign val="subscript"/>
      <sz val="11"/>
      <color theme="1"/>
      <name val="Aptos Narrow"/>
      <family val="2"/>
      <scheme val="minor"/>
    </font>
    <font>
      <b/>
      <sz val="11"/>
      <color theme="1"/>
      <name val="Aptos Narrow"/>
      <family val="2"/>
    </font>
    <font>
      <sz val="11"/>
      <color rgb="FF000000"/>
      <name val="Aptos Narrow"/>
      <family val="2"/>
    </font>
    <font>
      <sz val="11"/>
      <color theme="1"/>
      <name val="Aptos Narrow"/>
      <family val="2"/>
    </font>
    <font>
      <vertAlign val="superscript"/>
      <sz val="11"/>
      <color theme="1"/>
      <name val="Aptos Narrow"/>
      <family val="2"/>
    </font>
  </fonts>
  <fills count="11">
    <fill>
      <patternFill patternType="none"/>
    </fill>
    <fill>
      <patternFill patternType="gray125"/>
    </fill>
    <fill>
      <patternFill patternType="solid">
        <fgColor theme="9" tint="0.79998168889431442"/>
        <bgColor indexed="64"/>
      </patternFill>
    </fill>
    <fill>
      <patternFill patternType="solid">
        <fgColor theme="9" tint="0.59999389629810485"/>
        <bgColor indexed="64"/>
      </patternFill>
    </fill>
    <fill>
      <patternFill patternType="solid">
        <fgColor rgb="FFEFFAEA"/>
        <bgColor indexed="64"/>
      </patternFill>
    </fill>
    <fill>
      <patternFill patternType="solid">
        <fgColor rgb="FFFFFF00"/>
        <bgColor indexed="64"/>
      </patternFill>
    </fill>
    <fill>
      <patternFill patternType="solid">
        <fgColor rgb="FFF55B5B"/>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8" tint="0.59999389629810485"/>
        <bgColor indexed="64"/>
      </patternFill>
    </fill>
  </fills>
  <borders count="7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top style="medium">
        <color rgb="FF000000"/>
      </top>
      <bottom style="thin">
        <color indexed="64"/>
      </bottom>
      <diagonal/>
    </border>
    <border>
      <left style="thin">
        <color indexed="64"/>
      </left>
      <right/>
      <top style="thin">
        <color indexed="64"/>
      </top>
      <bottom style="medium">
        <color rgb="FF000000"/>
      </bottom>
      <diagonal/>
    </border>
    <border>
      <left style="medium">
        <color indexed="64"/>
      </left>
      <right style="thin">
        <color indexed="64"/>
      </right>
      <top style="medium">
        <color rgb="FF000000"/>
      </top>
      <bottom style="thin">
        <color indexed="64"/>
      </bottom>
      <diagonal/>
    </border>
    <border>
      <left style="thin">
        <color indexed="64"/>
      </left>
      <right style="medium">
        <color indexed="64"/>
      </right>
      <top style="medium">
        <color rgb="FF000000"/>
      </top>
      <bottom style="thin">
        <color indexed="64"/>
      </bottom>
      <diagonal/>
    </border>
    <border>
      <left style="medium">
        <color indexed="64"/>
      </left>
      <right style="thin">
        <color indexed="64"/>
      </right>
      <top style="thin">
        <color indexed="64"/>
      </top>
      <bottom style="medium">
        <color rgb="FF000000"/>
      </bottom>
      <diagonal/>
    </border>
    <border>
      <left style="thin">
        <color indexed="64"/>
      </left>
      <right style="medium">
        <color indexed="64"/>
      </right>
      <top style="thin">
        <color indexed="64"/>
      </top>
      <bottom style="medium">
        <color rgb="FF000000"/>
      </bottom>
      <diagonal/>
    </border>
    <border>
      <left style="medium">
        <color rgb="FF000000"/>
      </left>
      <right style="thin">
        <color indexed="64"/>
      </right>
      <top style="medium">
        <color indexed="64"/>
      </top>
      <bottom style="thin">
        <color indexed="64"/>
      </bottom>
      <diagonal/>
    </border>
    <border>
      <left style="thin">
        <color indexed="64"/>
      </left>
      <right style="medium">
        <color rgb="FF000000"/>
      </right>
      <top style="medium">
        <color indexed="64"/>
      </top>
      <bottom style="thin">
        <color indexed="64"/>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style="thin">
        <color indexed="64"/>
      </right>
      <top/>
      <bottom style="thin">
        <color indexed="64"/>
      </bottom>
      <diagonal/>
    </border>
    <border>
      <left style="thin">
        <color indexed="64"/>
      </left>
      <right style="medium">
        <color rgb="FF000000"/>
      </right>
      <top/>
      <bottom style="thin">
        <color indexed="64"/>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indexed="64"/>
      </left>
      <right style="medium">
        <color rgb="FF000000"/>
      </right>
      <top style="medium">
        <color indexed="64"/>
      </top>
      <bottom/>
      <diagonal/>
    </border>
    <border>
      <left style="medium">
        <color indexed="64"/>
      </left>
      <right style="medium">
        <color rgb="FF000000"/>
      </right>
      <top/>
      <bottom style="medium">
        <color rgb="FF000000"/>
      </bottom>
      <diagonal/>
    </border>
    <border>
      <left style="medium">
        <color indexed="64"/>
      </left>
      <right style="medium">
        <color indexed="64"/>
      </right>
      <top style="medium">
        <color rgb="FF000000"/>
      </top>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rgb="FF000000"/>
      </bottom>
      <diagonal/>
    </border>
    <border>
      <left style="medium">
        <color indexed="64"/>
      </left>
      <right style="medium">
        <color indexed="64"/>
      </right>
      <top/>
      <bottom style="medium">
        <color rgb="FF000000"/>
      </bottom>
      <diagonal/>
    </border>
  </borders>
  <cellStyleXfs count="1">
    <xf numFmtId="0" fontId="0" fillId="0" borderId="0"/>
  </cellStyleXfs>
  <cellXfs count="185">
    <xf numFmtId="0" fontId="0" fillId="0" borderId="0" xfId="0"/>
    <xf numFmtId="0" fontId="0" fillId="0" borderId="15" xfId="0" applyBorder="1"/>
    <xf numFmtId="0" fontId="0" fillId="0" borderId="16" xfId="0" applyBorder="1"/>
    <xf numFmtId="0" fontId="0" fillId="0" borderId="19" xfId="0" applyBorder="1"/>
    <xf numFmtId="0" fontId="0" fillId="0" borderId="20" xfId="0" applyBorder="1"/>
    <xf numFmtId="16" fontId="0" fillId="0" borderId="12" xfId="0" applyNumberFormat="1" applyBorder="1" applyAlignment="1">
      <alignment horizontal="center"/>
    </xf>
    <xf numFmtId="0" fontId="1" fillId="2" borderId="11" xfId="0" applyFont="1" applyFill="1" applyBorder="1" applyAlignment="1">
      <alignment horizontal="center" vertical="center"/>
    </xf>
    <xf numFmtId="0" fontId="1" fillId="2" borderId="17" xfId="0" applyFont="1" applyFill="1" applyBorder="1" applyAlignment="1">
      <alignment horizontal="center" vertical="center"/>
    </xf>
    <xf numFmtId="0" fontId="1" fillId="2" borderId="13" xfId="0" applyFont="1" applyFill="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16" fontId="0" fillId="0" borderId="1" xfId="0" applyNumberFormat="1" applyBorder="1" applyAlignment="1">
      <alignment horizontal="center"/>
    </xf>
    <xf numFmtId="0" fontId="1" fillId="2" borderId="31" xfId="0" applyFont="1" applyFill="1" applyBorder="1" applyAlignment="1">
      <alignment horizontal="center" vertical="center"/>
    </xf>
    <xf numFmtId="0" fontId="1" fillId="2" borderId="3" xfId="0" applyFont="1" applyFill="1" applyBorder="1" applyAlignment="1">
      <alignment horizontal="center" vertical="center"/>
    </xf>
    <xf numFmtId="0" fontId="0" fillId="5" borderId="6" xfId="0" applyFill="1" applyBorder="1" applyAlignment="1">
      <alignment horizontal="center"/>
    </xf>
    <xf numFmtId="0" fontId="0" fillId="3" borderId="5" xfId="0" applyFill="1" applyBorder="1" applyAlignment="1">
      <alignment horizontal="center"/>
    </xf>
    <xf numFmtId="0" fontId="0" fillId="3" borderId="6" xfId="0" applyFill="1" applyBorder="1" applyAlignment="1">
      <alignment horizontal="center"/>
    </xf>
    <xf numFmtId="0" fontId="0" fillId="3" borderId="27" xfId="0" applyFill="1" applyBorder="1" applyAlignment="1">
      <alignment horizontal="center"/>
    </xf>
    <xf numFmtId="0" fontId="0" fillId="3" borderId="28" xfId="0" applyFill="1" applyBorder="1" applyAlignment="1">
      <alignment horizontal="center"/>
    </xf>
    <xf numFmtId="0" fontId="0" fillId="3" borderId="9" xfId="0" applyFill="1" applyBorder="1" applyAlignment="1">
      <alignment horizontal="center"/>
    </xf>
    <xf numFmtId="0" fontId="0" fillId="3" borderId="10" xfId="0" applyFill="1" applyBorder="1" applyAlignment="1">
      <alignment horizontal="center"/>
    </xf>
    <xf numFmtId="0" fontId="0" fillId="5" borderId="27" xfId="0" applyFill="1" applyBorder="1" applyAlignment="1">
      <alignment horizontal="center"/>
    </xf>
    <xf numFmtId="0" fontId="0" fillId="5" borderId="9" xfId="0" applyFill="1" applyBorder="1" applyAlignment="1">
      <alignment horizontal="center"/>
    </xf>
    <xf numFmtId="0" fontId="0" fillId="6" borderId="6" xfId="0" applyFill="1" applyBorder="1" applyAlignment="1">
      <alignment horizontal="center"/>
    </xf>
    <xf numFmtId="0" fontId="0" fillId="6" borderId="7" xfId="0" applyFill="1" applyBorder="1" applyAlignment="1">
      <alignment horizontal="center"/>
    </xf>
    <xf numFmtId="0" fontId="0" fillId="6" borderId="26" xfId="0" applyFill="1" applyBorder="1" applyAlignment="1">
      <alignment horizontal="center"/>
    </xf>
    <xf numFmtId="0" fontId="0" fillId="6" borderId="27" xfId="0"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0" fillId="3" borderId="7" xfId="0" applyFill="1" applyBorder="1" applyAlignment="1">
      <alignment horizontal="center"/>
    </xf>
    <xf numFmtId="0" fontId="0" fillId="6" borderId="28" xfId="0" applyFill="1" applyBorder="1" applyAlignment="1">
      <alignment horizontal="center"/>
    </xf>
    <xf numFmtId="0" fontId="0" fillId="5" borderId="32" xfId="0" applyFill="1" applyBorder="1" applyAlignment="1">
      <alignment horizontal="center"/>
    </xf>
    <xf numFmtId="0" fontId="0" fillId="5" borderId="33" xfId="0" applyFill="1" applyBorder="1" applyAlignment="1">
      <alignment horizontal="center"/>
    </xf>
    <xf numFmtId="0" fontId="0" fillId="6" borderId="33" xfId="0" applyFill="1" applyBorder="1" applyAlignment="1">
      <alignment horizontal="center"/>
    </xf>
    <xf numFmtId="0" fontId="0" fillId="3" borderId="33" xfId="0" applyFill="1" applyBorder="1" applyAlignment="1">
      <alignment horizontal="center"/>
    </xf>
    <xf numFmtId="0" fontId="0" fillId="3" borderId="34" xfId="0" applyFill="1" applyBorder="1" applyAlignment="1">
      <alignment horizontal="center"/>
    </xf>
    <xf numFmtId="0" fontId="0" fillId="5" borderId="35" xfId="0" applyFill="1" applyBorder="1" applyAlignment="1">
      <alignment horizontal="center"/>
    </xf>
    <xf numFmtId="0" fontId="0" fillId="5" borderId="36" xfId="0" applyFill="1" applyBorder="1" applyAlignment="1">
      <alignment horizontal="center"/>
    </xf>
    <xf numFmtId="0" fontId="0" fillId="3" borderId="36" xfId="0" applyFill="1" applyBorder="1" applyAlignment="1">
      <alignment horizontal="center"/>
    </xf>
    <xf numFmtId="0" fontId="0" fillId="6" borderId="36" xfId="0" applyFill="1" applyBorder="1" applyAlignment="1">
      <alignment horizontal="center"/>
    </xf>
    <xf numFmtId="0" fontId="0" fillId="6" borderId="37" xfId="0"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vertical="center"/>
    </xf>
    <xf numFmtId="0" fontId="0" fillId="5" borderId="26" xfId="0" applyFill="1" applyBorder="1" applyAlignment="1">
      <alignment horizontal="center"/>
    </xf>
    <xf numFmtId="0" fontId="0" fillId="5" borderId="4" xfId="0" applyFill="1" applyBorder="1" applyAlignment="1">
      <alignment horizontal="center" vertical="center"/>
    </xf>
    <xf numFmtId="0" fontId="0" fillId="5" borderId="8" xfId="0" applyFill="1" applyBorder="1" applyAlignment="1">
      <alignment horizontal="center"/>
    </xf>
    <xf numFmtId="0" fontId="4" fillId="0" borderId="0" xfId="0" applyFont="1"/>
    <xf numFmtId="165" fontId="0" fillId="0" borderId="15" xfId="0" applyNumberFormat="1" applyBorder="1"/>
    <xf numFmtId="164" fontId="0" fillId="0" borderId="18" xfId="0" applyNumberFormat="1" applyBorder="1"/>
    <xf numFmtId="165" fontId="0" fillId="0" borderId="14" xfId="0" applyNumberFormat="1" applyBorder="1"/>
    <xf numFmtId="165" fontId="0" fillId="0" borderId="18" xfId="0" applyNumberFormat="1" applyBorder="1"/>
    <xf numFmtId="164" fontId="0" fillId="0" borderId="19" xfId="0" applyNumberFormat="1" applyBorder="1"/>
    <xf numFmtId="165" fontId="0" fillId="0" borderId="19" xfId="0" applyNumberFormat="1" applyBorder="1"/>
    <xf numFmtId="164" fontId="0" fillId="0" borderId="14" xfId="0" applyNumberFormat="1" applyBorder="1"/>
    <xf numFmtId="164" fontId="0" fillId="0" borderId="15" xfId="0" applyNumberFormat="1" applyBorder="1"/>
    <xf numFmtId="2" fontId="0" fillId="0" borderId="12" xfId="0" applyNumberFormat="1" applyBorder="1" applyAlignment="1">
      <alignment horizontal="center"/>
    </xf>
    <xf numFmtId="0" fontId="0" fillId="6" borderId="38" xfId="0" applyFill="1" applyBorder="1" applyAlignment="1">
      <alignment horizontal="center"/>
    </xf>
    <xf numFmtId="0" fontId="0" fillId="3" borderId="39" xfId="0" applyFill="1" applyBorder="1" applyAlignment="1">
      <alignment horizontal="center"/>
    </xf>
    <xf numFmtId="0" fontId="0" fillId="3" borderId="40" xfId="0" applyFill="1" applyBorder="1" applyAlignment="1">
      <alignment horizontal="center"/>
    </xf>
    <xf numFmtId="0" fontId="0" fillId="6" borderId="41" xfId="0" applyFill="1" applyBorder="1" applyAlignment="1">
      <alignment horizontal="center"/>
    </xf>
    <xf numFmtId="0" fontId="0" fillId="3" borderId="42" xfId="0" applyFill="1" applyBorder="1" applyAlignment="1">
      <alignment horizontal="center"/>
    </xf>
    <xf numFmtId="0" fontId="0" fillId="3" borderId="43" xfId="0" applyFill="1" applyBorder="1" applyAlignment="1">
      <alignment horizontal="center"/>
    </xf>
    <xf numFmtId="0" fontId="0" fillId="6" borderId="44" xfId="0" applyFill="1" applyBorder="1" applyAlignment="1">
      <alignment horizontal="center"/>
    </xf>
    <xf numFmtId="0" fontId="0" fillId="6" borderId="45" xfId="0" applyFill="1" applyBorder="1" applyAlignment="1">
      <alignment horizontal="center"/>
    </xf>
    <xf numFmtId="0" fontId="0" fillId="3" borderId="46" xfId="0" applyFill="1" applyBorder="1" applyAlignment="1">
      <alignment horizontal="center"/>
    </xf>
    <xf numFmtId="164" fontId="0" fillId="0" borderId="0" xfId="0" applyNumberFormat="1"/>
    <xf numFmtId="0" fontId="0" fillId="6" borderId="32" xfId="0" applyFill="1" applyBorder="1" applyAlignment="1">
      <alignment horizontal="center"/>
    </xf>
    <xf numFmtId="0" fontId="0" fillId="5" borderId="34" xfId="0" applyFill="1" applyBorder="1" applyAlignment="1">
      <alignment horizontal="center"/>
    </xf>
    <xf numFmtId="0" fontId="0" fillId="3" borderId="35" xfId="0" applyFill="1" applyBorder="1" applyAlignment="1">
      <alignment horizontal="center"/>
    </xf>
    <xf numFmtId="0" fontId="0" fillId="5" borderId="37" xfId="0" applyFill="1" applyBorder="1" applyAlignment="1">
      <alignment horizontal="center"/>
    </xf>
    <xf numFmtId="0" fontId="0" fillId="6" borderId="47" xfId="0" applyFill="1" applyBorder="1" applyAlignment="1">
      <alignment horizontal="center"/>
    </xf>
    <xf numFmtId="0" fontId="0" fillId="5" borderId="48" xfId="0" applyFill="1" applyBorder="1" applyAlignment="1">
      <alignment horizontal="center"/>
    </xf>
    <xf numFmtId="0" fontId="0" fillId="3" borderId="49" xfId="0" applyFill="1" applyBorder="1" applyAlignment="1">
      <alignment horizontal="center"/>
    </xf>
    <xf numFmtId="0" fontId="0" fillId="5" borderId="50" xfId="0" applyFill="1" applyBorder="1" applyAlignment="1">
      <alignment horizontal="center"/>
    </xf>
    <xf numFmtId="0" fontId="0" fillId="6" borderId="46" xfId="0" applyFill="1" applyBorder="1" applyAlignment="1">
      <alignment horizontal="center"/>
    </xf>
    <xf numFmtId="0" fontId="0" fillId="0" borderId="54" xfId="0" applyBorder="1"/>
    <xf numFmtId="0" fontId="0" fillId="0" borderId="55" xfId="0" applyBorder="1"/>
    <xf numFmtId="0" fontId="0" fillId="0" borderId="59" xfId="0" applyBorder="1"/>
    <xf numFmtId="0" fontId="0" fillId="0" borderId="36" xfId="0" applyBorder="1"/>
    <xf numFmtId="0" fontId="0" fillId="0" borderId="45" xfId="0" applyBorder="1"/>
    <xf numFmtId="0" fontId="0" fillId="0" borderId="33" xfId="0" applyBorder="1"/>
    <xf numFmtId="0" fontId="0" fillId="0" borderId="43" xfId="0" applyBorder="1"/>
    <xf numFmtId="0" fontId="0" fillId="0" borderId="27" xfId="0" applyBorder="1"/>
    <xf numFmtId="0" fontId="0" fillId="0" borderId="26" xfId="0" applyBorder="1"/>
    <xf numFmtId="165" fontId="0" fillId="0" borderId="0" xfId="0" applyNumberFormat="1"/>
    <xf numFmtId="165" fontId="0" fillId="0" borderId="54" xfId="0" applyNumberFormat="1" applyBorder="1"/>
    <xf numFmtId="165" fontId="0" fillId="0" borderId="55" xfId="0" applyNumberFormat="1" applyBorder="1"/>
    <xf numFmtId="165" fontId="0" fillId="0" borderId="60" xfId="0" applyNumberFormat="1" applyBorder="1"/>
    <xf numFmtId="165" fontId="0" fillId="0" borderId="45" xfId="0" applyNumberFormat="1" applyBorder="1"/>
    <xf numFmtId="165" fontId="0" fillId="0" borderId="36" xfId="0" applyNumberFormat="1" applyBorder="1"/>
    <xf numFmtId="165" fontId="0" fillId="0" borderId="37" xfId="0" applyNumberFormat="1" applyBorder="1"/>
    <xf numFmtId="165" fontId="0" fillId="0" borderId="26" xfId="0" applyNumberFormat="1" applyBorder="1"/>
    <xf numFmtId="165" fontId="0" fillId="0" borderId="27" xfId="0" applyNumberFormat="1" applyBorder="1"/>
    <xf numFmtId="165" fontId="0" fillId="0" borderId="50" xfId="0" applyNumberFormat="1" applyBorder="1"/>
    <xf numFmtId="165" fontId="0" fillId="0" borderId="43" xfId="0" applyNumberFormat="1" applyBorder="1"/>
    <xf numFmtId="165" fontId="0" fillId="0" borderId="33" xfId="0" applyNumberFormat="1" applyBorder="1"/>
    <xf numFmtId="165" fontId="0" fillId="0" borderId="34" xfId="0" applyNumberFormat="1" applyBorder="1"/>
    <xf numFmtId="0" fontId="0" fillId="5" borderId="0" xfId="0" applyFill="1"/>
    <xf numFmtId="0" fontId="0" fillId="3" borderId="0" xfId="0" applyFill="1"/>
    <xf numFmtId="0" fontId="0" fillId="8" borderId="0" xfId="0" applyFill="1"/>
    <xf numFmtId="0" fontId="8" fillId="0" borderId="0" xfId="0" applyFont="1"/>
    <xf numFmtId="0" fontId="8" fillId="8" borderId="0" xfId="0" applyFont="1" applyFill="1"/>
    <xf numFmtId="0" fontId="0" fillId="0" borderId="0" xfId="0"/>
    <xf numFmtId="0" fontId="0" fillId="0" borderId="0" xfId="0" applyAlignment="1">
      <alignment wrapText="1"/>
    </xf>
    <xf numFmtId="0" fontId="0" fillId="0" borderId="0" xfId="0" applyAlignment="1">
      <alignment vertical="center" wrapText="1"/>
    </xf>
    <xf numFmtId="0" fontId="0" fillId="0" borderId="0" xfId="0" applyAlignment="1">
      <alignment horizontal="center" vertical="center"/>
    </xf>
    <xf numFmtId="0" fontId="0" fillId="0" borderId="0" xfId="0"/>
    <xf numFmtId="0" fontId="0" fillId="0" borderId="0" xfId="0"/>
    <xf numFmtId="16" fontId="0" fillId="0" borderId="23" xfId="0" applyNumberFormat="1" applyFill="1" applyBorder="1" applyAlignment="1">
      <alignment horizontal="center"/>
    </xf>
    <xf numFmtId="1" fontId="0" fillId="0" borderId="0" xfId="0" applyNumberFormat="1"/>
    <xf numFmtId="0" fontId="0" fillId="0" borderId="0" xfId="0"/>
    <xf numFmtId="0" fontId="0" fillId="0" borderId="0" xfId="0"/>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1" fillId="2" borderId="1" xfId="0" applyFont="1" applyFill="1" applyBorder="1" applyAlignment="1">
      <alignment horizontal="center"/>
    </xf>
    <xf numFmtId="0" fontId="1" fillId="2" borderId="25" xfId="0" applyFont="1" applyFill="1" applyBorder="1" applyAlignment="1">
      <alignment horizontal="center"/>
    </xf>
    <xf numFmtId="0" fontId="1" fillId="2" borderId="13" xfId="0" applyFont="1" applyFill="1" applyBorder="1" applyAlignment="1">
      <alignment horizontal="center"/>
    </xf>
    <xf numFmtId="0" fontId="0" fillId="0" borderId="11" xfId="0" applyBorder="1" applyAlignment="1">
      <alignment horizontal="center" vertical="center"/>
    </xf>
    <xf numFmtId="0" fontId="0" fillId="0" borderId="24" xfId="0" applyBorder="1" applyAlignment="1">
      <alignment horizontal="center" vertical="center"/>
    </xf>
    <xf numFmtId="0" fontId="0" fillId="0" borderId="17" xfId="0" applyBorder="1" applyAlignment="1">
      <alignment horizontal="center" vertical="center"/>
    </xf>
    <xf numFmtId="0" fontId="0" fillId="0" borderId="21" xfId="0" applyBorder="1" applyAlignment="1">
      <alignment horizontal="center" vertical="center"/>
    </xf>
    <xf numFmtId="0" fontId="0" fillId="0" borderId="0" xfId="0" applyAlignment="1">
      <alignment horizontal="center"/>
    </xf>
    <xf numFmtId="0" fontId="1" fillId="2" borderId="51" xfId="0" applyFont="1" applyFill="1" applyBorder="1" applyAlignment="1">
      <alignment horizontal="center"/>
    </xf>
    <xf numFmtId="0" fontId="1" fillId="2" borderId="52" xfId="0" applyFont="1" applyFill="1" applyBorder="1" applyAlignment="1">
      <alignment horizontal="center"/>
    </xf>
    <xf numFmtId="0" fontId="1" fillId="2" borderId="53" xfId="0" applyFont="1" applyFill="1" applyBorder="1" applyAlignment="1">
      <alignment horizontal="center"/>
    </xf>
    <xf numFmtId="0" fontId="1" fillId="3" borderId="1" xfId="0" applyFont="1" applyFill="1" applyBorder="1" applyAlignment="1">
      <alignment horizontal="center"/>
    </xf>
    <xf numFmtId="0" fontId="1" fillId="3" borderId="3" xfId="0" applyFont="1" applyFill="1" applyBorder="1" applyAlignment="1">
      <alignment horizontal="center"/>
    </xf>
    <xf numFmtId="0" fontId="0" fillId="10" borderId="22" xfId="0" applyFill="1" applyBorder="1" applyAlignment="1">
      <alignment horizontal="center" vertical="center" wrapText="1"/>
    </xf>
    <xf numFmtId="0" fontId="0" fillId="10" borderId="21" xfId="0" applyFill="1" applyBorder="1" applyAlignment="1">
      <alignment horizontal="center" vertical="center" wrapText="1"/>
    </xf>
    <xf numFmtId="0" fontId="0" fillId="8" borderId="17" xfId="0" applyFill="1" applyBorder="1" applyAlignment="1">
      <alignment horizontal="center" vertical="center" wrapText="1"/>
    </xf>
    <xf numFmtId="0" fontId="0" fillId="8" borderId="29" xfId="0" applyFill="1" applyBorder="1" applyAlignment="1">
      <alignment horizontal="center" vertical="center" wrapText="1"/>
    </xf>
    <xf numFmtId="0" fontId="0" fillId="8" borderId="22" xfId="0" applyFill="1" applyBorder="1" applyAlignment="1">
      <alignment horizontal="center" vertical="center" wrapText="1"/>
    </xf>
    <xf numFmtId="0" fontId="0" fillId="7" borderId="18" xfId="0" applyFill="1" applyBorder="1" applyAlignment="1">
      <alignment horizontal="center" vertical="center" wrapText="1"/>
    </xf>
    <xf numFmtId="0" fontId="0" fillId="7" borderId="19" xfId="0" applyFill="1" applyBorder="1" applyAlignment="1">
      <alignment horizontal="center" vertical="center" wrapText="1"/>
    </xf>
    <xf numFmtId="0" fontId="0" fillId="7" borderId="20" xfId="0" applyFill="1" applyBorder="1" applyAlignment="1">
      <alignment horizontal="center" vertical="center" wrapText="1"/>
    </xf>
    <xf numFmtId="0" fontId="0" fillId="8" borderId="19" xfId="0" applyFill="1" applyBorder="1" applyAlignment="1">
      <alignment horizontal="center" vertical="center" wrapText="1"/>
    </xf>
    <xf numFmtId="0" fontId="0" fillId="8" borderId="30"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20" xfId="0" applyFill="1" applyBorder="1" applyAlignment="1">
      <alignment horizontal="center" vertical="center" wrapText="1"/>
    </xf>
    <xf numFmtId="0" fontId="0" fillId="10" borderId="29" xfId="0" applyFill="1" applyBorder="1" applyAlignment="1">
      <alignment horizontal="center" vertical="center" wrapText="1"/>
    </xf>
    <xf numFmtId="0" fontId="0" fillId="10" borderId="19" xfId="0" applyFill="1" applyBorder="1" applyAlignment="1">
      <alignment horizontal="center" vertical="center" wrapText="1"/>
    </xf>
    <xf numFmtId="0" fontId="0" fillId="10" borderId="20" xfId="0" applyFill="1" applyBorder="1" applyAlignment="1">
      <alignment horizontal="center" vertical="center" wrapText="1"/>
    </xf>
    <xf numFmtId="0" fontId="0" fillId="7" borderId="17" xfId="0" applyFill="1" applyBorder="1" applyAlignment="1">
      <alignment horizontal="center" vertical="center" wrapText="1"/>
    </xf>
    <xf numFmtId="0" fontId="0" fillId="7" borderId="29" xfId="0" applyFill="1" applyBorder="1" applyAlignment="1">
      <alignment horizontal="center" vertical="center" wrapText="1"/>
    </xf>
    <xf numFmtId="0" fontId="0" fillId="7" borderId="22" xfId="0" applyFill="1" applyBorder="1" applyAlignment="1">
      <alignment horizontal="center" vertical="center" wrapText="1"/>
    </xf>
    <xf numFmtId="0" fontId="0" fillId="9" borderId="22" xfId="0" applyFill="1" applyBorder="1" applyAlignment="1">
      <alignment horizontal="center" vertical="center" wrapText="1"/>
    </xf>
    <xf numFmtId="0" fontId="0" fillId="9" borderId="29" xfId="0" applyFill="1" applyBorder="1" applyAlignment="1">
      <alignment horizontal="center" vertical="center" wrapText="1"/>
    </xf>
    <xf numFmtId="0" fontId="0" fillId="9" borderId="21" xfId="0" applyFill="1" applyBorder="1" applyAlignment="1">
      <alignment horizontal="center" vertical="center" wrapText="1"/>
    </xf>
    <xf numFmtId="0" fontId="0" fillId="7" borderId="21" xfId="0" applyFill="1" applyBorder="1" applyAlignment="1">
      <alignment horizontal="center" vertical="center" wrapText="1"/>
    </xf>
    <xf numFmtId="0" fontId="1" fillId="2" borderId="2" xfId="0" applyFont="1" applyFill="1" applyBorder="1" applyAlignment="1">
      <alignment horizontal="center"/>
    </xf>
    <xf numFmtId="0" fontId="1" fillId="2" borderId="3" xfId="0" applyFont="1" applyFill="1" applyBorder="1" applyAlignment="1">
      <alignment horizontal="center"/>
    </xf>
    <xf numFmtId="0" fontId="0" fillId="4" borderId="11" xfId="0" applyFill="1" applyBorder="1" applyAlignment="1">
      <alignment horizontal="center" vertical="center" wrapText="1"/>
    </xf>
    <xf numFmtId="0" fontId="0" fillId="4" borderId="23" xfId="0" applyFill="1" applyBorder="1" applyAlignment="1">
      <alignment horizontal="center" vertical="center" wrapText="1"/>
    </xf>
    <xf numFmtId="0" fontId="0" fillId="4" borderId="24" xfId="0" applyFill="1" applyBorder="1" applyAlignment="1">
      <alignment horizontal="center" vertical="center" wrapText="1"/>
    </xf>
    <xf numFmtId="0" fontId="0" fillId="4" borderId="65" xfId="0" applyFill="1" applyBorder="1" applyAlignment="1">
      <alignment horizontal="center" vertical="center" wrapText="1"/>
    </xf>
    <xf numFmtId="0" fontId="0" fillId="4" borderId="66" xfId="0" applyFill="1" applyBorder="1" applyAlignment="1">
      <alignment horizontal="center" vertical="center" wrapText="1"/>
    </xf>
    <xf numFmtId="0" fontId="0" fillId="4" borderId="63" xfId="0" applyFill="1" applyBorder="1" applyAlignment="1">
      <alignment horizontal="center" vertical="center" wrapText="1"/>
    </xf>
    <xf numFmtId="0" fontId="0" fillId="4" borderId="64" xfId="0" applyFill="1" applyBorder="1" applyAlignment="1">
      <alignment horizontal="center" vertical="center" wrapText="1"/>
    </xf>
    <xf numFmtId="0" fontId="0" fillId="4" borderId="61" xfId="0" applyFill="1" applyBorder="1" applyAlignment="1">
      <alignment horizontal="center" vertical="center" wrapText="1"/>
    </xf>
    <xf numFmtId="0" fontId="0" fillId="4" borderId="62" xfId="0" applyFill="1" applyBorder="1" applyAlignment="1">
      <alignment horizontal="center" vertical="center" wrapText="1"/>
    </xf>
    <xf numFmtId="0" fontId="0" fillId="8" borderId="21" xfId="0" applyFill="1" applyBorder="1" applyAlignment="1">
      <alignment horizontal="center" vertical="center" wrapText="1"/>
    </xf>
    <xf numFmtId="0" fontId="4" fillId="2" borderId="17" xfId="0" applyFont="1" applyFill="1" applyBorder="1" applyAlignment="1">
      <alignment horizontal="center" vertical="center" wrapText="1"/>
    </xf>
    <xf numFmtId="0" fontId="0" fillId="2" borderId="29" xfId="0" applyFill="1" applyBorder="1" applyAlignment="1">
      <alignment horizontal="center" vertical="center" wrapText="1"/>
    </xf>
    <xf numFmtId="0" fontId="0" fillId="2" borderId="22" xfId="0" applyFill="1" applyBorder="1" applyAlignment="1">
      <alignment horizontal="center" vertical="center" wrapText="1"/>
    </xf>
    <xf numFmtId="0" fontId="0" fillId="2" borderId="21" xfId="0" applyFill="1" applyBorder="1" applyAlignment="1">
      <alignment horizontal="center" vertical="center" wrapText="1"/>
    </xf>
    <xf numFmtId="0" fontId="0" fillId="10" borderId="17" xfId="0" applyFill="1" applyBorder="1" applyAlignment="1">
      <alignment horizontal="center" vertical="center" wrapText="1"/>
    </xf>
    <xf numFmtId="0" fontId="0" fillId="9" borderId="19" xfId="0" applyFill="1" applyBorder="1" applyAlignment="1">
      <alignment horizontal="center" vertical="center" wrapText="1"/>
    </xf>
    <xf numFmtId="0" fontId="0" fillId="9" borderId="20" xfId="0" applyFill="1" applyBorder="1" applyAlignment="1">
      <alignment horizontal="center" vertical="center" wrapText="1"/>
    </xf>
    <xf numFmtId="0" fontId="0" fillId="9" borderId="17" xfId="0" applyFill="1" applyBorder="1" applyAlignment="1">
      <alignment horizontal="center" vertical="center" wrapText="1"/>
    </xf>
    <xf numFmtId="0" fontId="0" fillId="4" borderId="17" xfId="0" applyFill="1" applyBorder="1" applyAlignment="1">
      <alignment horizontal="center" vertical="center" wrapText="1"/>
    </xf>
    <xf numFmtId="0" fontId="0" fillId="4" borderId="70" xfId="0" applyFill="1" applyBorder="1" applyAlignment="1">
      <alignment horizontal="center" vertical="center" wrapText="1"/>
    </xf>
    <xf numFmtId="0" fontId="0" fillId="4" borderId="68" xfId="0" applyFill="1" applyBorder="1" applyAlignment="1">
      <alignment horizontal="center" vertical="center" wrapText="1"/>
    </xf>
    <xf numFmtId="0" fontId="0" fillId="4" borderId="69" xfId="0" applyFill="1" applyBorder="1" applyAlignment="1">
      <alignment horizontal="center" vertical="center" wrapText="1"/>
    </xf>
    <xf numFmtId="0" fontId="0" fillId="4" borderId="67" xfId="0" applyFill="1" applyBorder="1" applyAlignment="1">
      <alignment horizontal="center" vertical="center" wrapText="1"/>
    </xf>
    <xf numFmtId="0" fontId="0" fillId="4" borderId="21" xfId="0" applyFill="1" applyBorder="1" applyAlignment="1">
      <alignment horizontal="center" vertical="center" wrapText="1"/>
    </xf>
    <xf numFmtId="0" fontId="1" fillId="2" borderId="56" xfId="0" applyFont="1" applyFill="1" applyBorder="1" applyAlignment="1">
      <alignment horizontal="center"/>
    </xf>
    <xf numFmtId="0" fontId="1" fillId="2" borderId="57" xfId="0" applyFont="1" applyFill="1" applyBorder="1" applyAlignment="1">
      <alignment horizontal="center"/>
    </xf>
    <xf numFmtId="0" fontId="1" fillId="2" borderId="58" xfId="0" applyFont="1" applyFill="1" applyBorder="1" applyAlignment="1">
      <alignment horizontal="center"/>
    </xf>
    <xf numFmtId="0" fontId="0" fillId="0" borderId="0" xfId="0" applyFont="1" applyAlignment="1">
      <alignment horizontal="center" vertical="center" wrapText="1"/>
    </xf>
    <xf numFmtId="0" fontId="0" fillId="0" borderId="0" xfId="0"/>
  </cellXfs>
  <cellStyles count="1">
    <cellStyle name="Normal" xfId="0" builtinId="0"/>
  </cellStyles>
  <dxfs count="0"/>
  <tableStyles count="0" defaultTableStyle="TableStyleMedium2" defaultPivotStyle="PivotStyleMedium9"/>
  <colors>
    <mruColors>
      <color rgb="FF9E2A90"/>
      <color rgb="FFEFFAEA"/>
      <color rgb="FFECF9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microsoft.com/office/2017/10/relationships/person" Target="persons/person.xml"/><Relationship Id="rId4" Type="http://schemas.openxmlformats.org/officeDocument/2006/relationships/externalLink" Target="externalLinks/externalLink1.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7.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Número de Hojas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'Mediciones Var. de Respuesta '!$Z$5</c:f>
              <c:strCache>
                <c:ptCount val="1"/>
                <c:pt idx="0">
                  <c:v>T1</c:v>
                </c:pt>
              </c:strCache>
            </c:strRef>
          </c:tx>
          <c:spPr>
            <a:pattFill prst="dkDnDiag">
              <a:fgClr>
                <a:schemeClr val="accent2">
                  <a:lumMod val="60000"/>
                  <a:lumOff val="40000"/>
                </a:schemeClr>
              </a:fgClr>
              <a:bgClr>
                <a:schemeClr val="bg1"/>
              </a:bgClr>
            </a:pattFill>
            <a:ln>
              <a:noFill/>
            </a:ln>
            <a:effectLst/>
          </c:spPr>
          <c:invertIfNegative val="0"/>
          <c:errBars>
            <c:errBarType val="both"/>
            <c:errValType val="cust"/>
            <c:noEndCap val="0"/>
            <c:plus>
              <c:numRef>
                <c:f>'Mediciones Var. de Respuesta '!$AA$6:$AA$10</c:f>
                <c:numCache>
                  <c:formatCode>General</c:formatCode>
                  <c:ptCount val="5"/>
                  <c:pt idx="0">
                    <c:v>0.91190950612899013</c:v>
                  </c:pt>
                  <c:pt idx="1">
                    <c:v>1.2096106376585978</c:v>
                  </c:pt>
                  <c:pt idx="2">
                    <c:v>2.0124611797498115</c:v>
                  </c:pt>
                  <c:pt idx="3">
                    <c:v>2.4251966822029964</c:v>
                  </c:pt>
                  <c:pt idx="4">
                    <c:v>2.4148662379867813</c:v>
                  </c:pt>
                </c:numCache>
              </c:numRef>
            </c:plus>
            <c:minus>
              <c:numRef>
                <c:f>'Mediciones Var. de Respuesta '!$AA$6:$AA$10</c:f>
                <c:numCache>
                  <c:formatCode>General</c:formatCode>
                  <c:ptCount val="5"/>
                  <c:pt idx="0">
                    <c:v>0.91190950612899013</c:v>
                  </c:pt>
                  <c:pt idx="1">
                    <c:v>1.2096106376585978</c:v>
                  </c:pt>
                  <c:pt idx="2">
                    <c:v>2.0124611797498115</c:v>
                  </c:pt>
                  <c:pt idx="3">
                    <c:v>2.4251966822029964</c:v>
                  </c:pt>
                  <c:pt idx="4">
                    <c:v>2.4148662379867813</c:v>
                  </c:pt>
                </c:numCache>
              </c:numRef>
            </c:minus>
            <c:spPr>
              <a:noFill/>
              <a:ln w="9525" cap="flat" cmpd="sng" algn="ctr">
                <a:solidFill>
                  <a:schemeClr val="tx1">
                    <a:lumMod val="65000"/>
                    <a:lumOff val="35000"/>
                  </a:schemeClr>
                </a:solidFill>
                <a:round/>
              </a:ln>
              <a:effectLst/>
            </c:spPr>
          </c:errBars>
          <c:cat>
            <c:strRef>
              <c:f>'Mediciones Var. de Respuesta '!$Y$6:$Y$10</c:f>
              <c:strCache>
                <c:ptCount val="5"/>
                <c:pt idx="0">
                  <c:v>1 ddt</c:v>
                </c:pt>
                <c:pt idx="1">
                  <c:v>8 ddt</c:v>
                </c:pt>
                <c:pt idx="2">
                  <c:v>15 ddt</c:v>
                </c:pt>
                <c:pt idx="3">
                  <c:v>21 ddt</c:v>
                </c:pt>
                <c:pt idx="4">
                  <c:v>28 ddt</c:v>
                </c:pt>
              </c:strCache>
            </c:strRef>
          </c:cat>
          <c:val>
            <c:numRef>
              <c:f>'Mediciones Var. de Respuesta '!$Z$6:$Z$10</c:f>
              <c:numCache>
                <c:formatCode>General</c:formatCode>
                <c:ptCount val="5"/>
                <c:pt idx="0" formatCode="0.0">
                  <c:v>5.0999999999999996</c:v>
                </c:pt>
                <c:pt idx="1">
                  <c:v>6.9</c:v>
                </c:pt>
                <c:pt idx="2">
                  <c:v>8.9499999999999993</c:v>
                </c:pt>
                <c:pt idx="3">
                  <c:v>11.75</c:v>
                </c:pt>
                <c:pt idx="4">
                  <c:v>13.6</c:v>
                </c:pt>
              </c:numCache>
            </c:numRef>
          </c:val>
          <c:extLst>
            <c:ext xmlns:c16="http://schemas.microsoft.com/office/drawing/2014/chart" uri="{C3380CC4-5D6E-409C-BE32-E72D297353CC}">
              <c16:uniqueId val="{00000000-A4F9-448D-BAC3-2A7CA7035830}"/>
            </c:ext>
          </c:extLst>
        </c:ser>
        <c:ser>
          <c:idx val="2"/>
          <c:order val="1"/>
          <c:tx>
            <c:strRef>
              <c:f>'Mediciones Var. de Respuesta '!$AB$5</c:f>
              <c:strCache>
                <c:ptCount val="1"/>
                <c:pt idx="0">
                  <c:v>T2</c:v>
                </c:pt>
              </c:strCache>
            </c:strRef>
          </c:tx>
          <c:spPr>
            <a:pattFill prst="pct80">
              <a:fgClr>
                <a:schemeClr val="accent4">
                  <a:lumMod val="75000"/>
                </a:schemeClr>
              </a:fgClr>
              <a:bgClr>
                <a:schemeClr val="bg1"/>
              </a:bgClr>
            </a:pattFill>
            <a:ln>
              <a:noFill/>
            </a:ln>
            <a:effectLst/>
          </c:spPr>
          <c:invertIfNegative val="0"/>
          <c:errBars>
            <c:errBarType val="both"/>
            <c:errValType val="cust"/>
            <c:noEndCap val="0"/>
            <c:plus>
              <c:numRef>
                <c:f>'Mediciones Var. de Respuesta '!$AC$6:$AC$10</c:f>
                <c:numCache>
                  <c:formatCode>General</c:formatCode>
                  <c:ptCount val="5"/>
                  <c:pt idx="0">
                    <c:v>0.9403246919632533</c:v>
                  </c:pt>
                  <c:pt idx="1">
                    <c:v>1.164157703189193</c:v>
                  </c:pt>
                  <c:pt idx="2">
                    <c:v>1.7554426642213121</c:v>
                  </c:pt>
                  <c:pt idx="3">
                    <c:v>2.4596747752497667</c:v>
                  </c:pt>
                  <c:pt idx="4">
                    <c:v>2.5669970167903422</c:v>
                  </c:pt>
                </c:numCache>
              </c:numRef>
            </c:plus>
            <c:minus>
              <c:numRef>
                <c:f>'Mediciones Var. de Respuesta '!$AC$6:$AC$10</c:f>
                <c:numCache>
                  <c:formatCode>General</c:formatCode>
                  <c:ptCount val="5"/>
                  <c:pt idx="0">
                    <c:v>0.9403246919632533</c:v>
                  </c:pt>
                  <c:pt idx="1">
                    <c:v>1.164157703189193</c:v>
                  </c:pt>
                  <c:pt idx="2">
                    <c:v>1.7554426642213121</c:v>
                  </c:pt>
                  <c:pt idx="3">
                    <c:v>2.4596747752497667</c:v>
                  </c:pt>
                  <c:pt idx="4">
                    <c:v>2.5669970167903422</c:v>
                  </c:pt>
                </c:numCache>
              </c:numRef>
            </c:minus>
            <c:spPr>
              <a:noFill/>
              <a:ln w="9525" cap="flat" cmpd="sng" algn="ctr">
                <a:solidFill>
                  <a:schemeClr val="tx1">
                    <a:lumMod val="65000"/>
                    <a:lumOff val="35000"/>
                  </a:schemeClr>
                </a:solidFill>
                <a:round/>
              </a:ln>
              <a:effectLst/>
            </c:spPr>
          </c:errBars>
          <c:cat>
            <c:strRef>
              <c:f>'Mediciones Var. de Respuesta '!$Y$6:$Y$10</c:f>
              <c:strCache>
                <c:ptCount val="5"/>
                <c:pt idx="0">
                  <c:v>1 ddt</c:v>
                </c:pt>
                <c:pt idx="1">
                  <c:v>8 ddt</c:v>
                </c:pt>
                <c:pt idx="2">
                  <c:v>15 ddt</c:v>
                </c:pt>
                <c:pt idx="3">
                  <c:v>21 ddt</c:v>
                </c:pt>
                <c:pt idx="4">
                  <c:v>28 ddt</c:v>
                </c:pt>
              </c:strCache>
            </c:strRef>
          </c:cat>
          <c:val>
            <c:numRef>
              <c:f>'Mediciones Var. de Respuesta '!$AB$6:$AB$10</c:f>
              <c:numCache>
                <c:formatCode>General</c:formatCode>
                <c:ptCount val="5"/>
                <c:pt idx="0">
                  <c:v>5.4</c:v>
                </c:pt>
                <c:pt idx="1">
                  <c:v>7.25</c:v>
                </c:pt>
                <c:pt idx="2">
                  <c:v>9.15</c:v>
                </c:pt>
                <c:pt idx="3">
                  <c:v>12.45</c:v>
                </c:pt>
                <c:pt idx="4">
                  <c:v>14.8</c:v>
                </c:pt>
              </c:numCache>
            </c:numRef>
          </c:val>
          <c:extLst>
            <c:ext xmlns:c16="http://schemas.microsoft.com/office/drawing/2014/chart" uri="{C3380CC4-5D6E-409C-BE32-E72D297353CC}">
              <c16:uniqueId val="{00000002-A4F9-448D-BAC3-2A7CA7035830}"/>
            </c:ext>
          </c:extLst>
        </c:ser>
        <c:ser>
          <c:idx val="4"/>
          <c:order val="2"/>
          <c:tx>
            <c:strRef>
              <c:f>'Mediciones Var. de Respuesta '!$AD$5</c:f>
              <c:strCache>
                <c:ptCount val="1"/>
                <c:pt idx="0">
                  <c:v>T3</c:v>
                </c:pt>
              </c:strCache>
            </c:strRef>
          </c:tx>
          <c:spPr>
            <a:pattFill prst="sphere">
              <a:fgClr>
                <a:schemeClr val="accent5">
                  <a:lumMod val="75000"/>
                </a:schemeClr>
              </a:fgClr>
              <a:bgClr>
                <a:schemeClr val="bg1"/>
              </a:bgClr>
            </a:pattFill>
            <a:ln cap="rnd">
              <a:solidFill>
                <a:srgbClr val="7030A0"/>
              </a:solidFill>
              <a:bevel/>
            </a:ln>
            <a:effectLst/>
          </c:spPr>
          <c:invertIfNegative val="0"/>
          <c:errBars>
            <c:errBarType val="both"/>
            <c:errValType val="cust"/>
            <c:noEndCap val="0"/>
            <c:plus>
              <c:numRef>
                <c:f>'Mediciones Var. de Respuesta '!$AE$6:$AE$10</c:f>
                <c:numCache>
                  <c:formatCode>General</c:formatCode>
                  <c:ptCount val="5"/>
                  <c:pt idx="0">
                    <c:v>0.9403246919632533</c:v>
                  </c:pt>
                  <c:pt idx="1">
                    <c:v>0.91046546800032602</c:v>
                  </c:pt>
                  <c:pt idx="2">
                    <c:v>1.2096106376585978</c:v>
                  </c:pt>
                  <c:pt idx="3">
                    <c:v>1.8806493839265066</c:v>
                  </c:pt>
                  <c:pt idx="4">
                    <c:v>1.5174424466672101</c:v>
                  </c:pt>
                </c:numCache>
              </c:numRef>
            </c:plus>
            <c:minus>
              <c:numRef>
                <c:f>'Mediciones Var. de Respuesta '!$AE$6:$AE$10</c:f>
                <c:numCache>
                  <c:formatCode>General</c:formatCode>
                  <c:ptCount val="5"/>
                  <c:pt idx="0">
                    <c:v>0.9403246919632533</c:v>
                  </c:pt>
                  <c:pt idx="1">
                    <c:v>0.91046546800032602</c:v>
                  </c:pt>
                  <c:pt idx="2">
                    <c:v>1.2096106376585978</c:v>
                  </c:pt>
                  <c:pt idx="3">
                    <c:v>1.8806493839265066</c:v>
                  </c:pt>
                  <c:pt idx="4">
                    <c:v>1.5174424466672101</c:v>
                  </c:pt>
                </c:numCache>
              </c:numRef>
            </c:minus>
            <c:spPr>
              <a:noFill/>
              <a:ln w="9525" cap="flat" cmpd="sng" algn="ctr">
                <a:solidFill>
                  <a:schemeClr val="tx1">
                    <a:lumMod val="65000"/>
                    <a:lumOff val="35000"/>
                  </a:schemeClr>
                </a:solidFill>
                <a:round/>
              </a:ln>
              <a:effectLst/>
            </c:spPr>
          </c:errBars>
          <c:cat>
            <c:strRef>
              <c:f>'Mediciones Var. de Respuesta '!$Y$6:$Y$10</c:f>
              <c:strCache>
                <c:ptCount val="5"/>
                <c:pt idx="0">
                  <c:v>1 ddt</c:v>
                </c:pt>
                <c:pt idx="1">
                  <c:v>8 ddt</c:v>
                </c:pt>
                <c:pt idx="2">
                  <c:v>15 ddt</c:v>
                </c:pt>
                <c:pt idx="3">
                  <c:v>21 ddt</c:v>
                </c:pt>
                <c:pt idx="4">
                  <c:v>28 ddt</c:v>
                </c:pt>
              </c:strCache>
            </c:strRef>
          </c:cat>
          <c:val>
            <c:numRef>
              <c:f>'Mediciones Var. de Respuesta '!$AD$6:$AD$10</c:f>
              <c:numCache>
                <c:formatCode>General</c:formatCode>
                <c:ptCount val="5"/>
                <c:pt idx="0">
                  <c:v>5.4</c:v>
                </c:pt>
                <c:pt idx="1">
                  <c:v>7.75</c:v>
                </c:pt>
                <c:pt idx="2">
                  <c:v>9.9</c:v>
                </c:pt>
                <c:pt idx="3">
                  <c:v>13.8</c:v>
                </c:pt>
                <c:pt idx="4">
                  <c:v>15.75</c:v>
                </c:pt>
              </c:numCache>
            </c:numRef>
          </c:val>
          <c:extLst>
            <c:ext xmlns:c16="http://schemas.microsoft.com/office/drawing/2014/chart" uri="{C3380CC4-5D6E-409C-BE32-E72D297353CC}">
              <c16:uniqueId val="{00000004-A4F9-448D-BAC3-2A7CA7035830}"/>
            </c:ext>
          </c:extLst>
        </c:ser>
        <c:dLbls>
          <c:showLegendKey val="0"/>
          <c:showVal val="0"/>
          <c:showCatName val="0"/>
          <c:showSerName val="0"/>
          <c:showPercent val="0"/>
          <c:showBubbleSize val="0"/>
        </c:dLbls>
        <c:gapWidth val="219"/>
        <c:overlap val="-27"/>
        <c:axId val="1911224607"/>
        <c:axId val="1911227487"/>
      </c:barChart>
      <c:catAx>
        <c:axId val="191122460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11227487"/>
        <c:crosses val="autoZero"/>
        <c:auto val="1"/>
        <c:lblAlgn val="ctr"/>
        <c:lblOffset val="100"/>
        <c:noMultiLvlLbl val="0"/>
      </c:catAx>
      <c:valAx>
        <c:axId val="1911227487"/>
        <c:scaling>
          <c:orientation val="minMax"/>
          <c:max val="19"/>
          <c:min val="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1122460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Altura de la</a:t>
            </a:r>
            <a:r>
              <a:rPr lang="en-US" baseline="0"/>
              <a:t> planta</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'Mediciones Var. de Respuesta '!$Z$13</c:f>
              <c:strCache>
                <c:ptCount val="1"/>
                <c:pt idx="0">
                  <c:v>T1</c:v>
                </c:pt>
              </c:strCache>
            </c:strRef>
          </c:tx>
          <c:spPr>
            <a:pattFill prst="dkDnDiag">
              <a:fgClr>
                <a:schemeClr val="accent2">
                  <a:lumMod val="60000"/>
                  <a:lumOff val="40000"/>
                </a:schemeClr>
              </a:fgClr>
              <a:bgClr>
                <a:schemeClr val="bg1"/>
              </a:bgClr>
            </a:pattFill>
            <a:ln>
              <a:noFill/>
            </a:ln>
            <a:effectLst/>
          </c:spPr>
          <c:invertIfNegative val="0"/>
          <c:errBars>
            <c:errBarType val="both"/>
            <c:errValType val="cust"/>
            <c:noEndCap val="0"/>
            <c:plus>
              <c:numRef>
                <c:f>'Mediciones Var. de Respuesta '!$AA$14:$AA$18</c:f>
                <c:numCache>
                  <c:formatCode>General</c:formatCode>
                  <c:ptCount val="5"/>
                  <c:pt idx="0">
                    <c:v>0.64683439676791865</c:v>
                  </c:pt>
                  <c:pt idx="1">
                    <c:v>0.75665468728441898</c:v>
                  </c:pt>
                  <c:pt idx="2">
                    <c:v>1.8360354887064367</c:v>
                  </c:pt>
                  <c:pt idx="3">
                    <c:v>2.0679509309051798</c:v>
                  </c:pt>
                  <c:pt idx="4">
                    <c:v>3.6313836713326006</c:v>
                  </c:pt>
                </c:numCache>
              </c:numRef>
            </c:plus>
            <c:minus>
              <c:numRef>
                <c:f>'Mediciones Var. de Respuesta '!$AA$14:$AA$18</c:f>
                <c:numCache>
                  <c:formatCode>General</c:formatCode>
                  <c:ptCount val="5"/>
                  <c:pt idx="0">
                    <c:v>0.64683439676791865</c:v>
                  </c:pt>
                  <c:pt idx="1">
                    <c:v>0.75665468728441898</c:v>
                  </c:pt>
                  <c:pt idx="2">
                    <c:v>1.8360354887064367</c:v>
                  </c:pt>
                  <c:pt idx="3">
                    <c:v>2.0679509309051798</c:v>
                  </c:pt>
                  <c:pt idx="4">
                    <c:v>3.6313836713326006</c:v>
                  </c:pt>
                </c:numCache>
              </c:numRef>
            </c:minus>
            <c:spPr>
              <a:noFill/>
              <a:ln w="9525" cap="flat" cmpd="sng" algn="ctr">
                <a:solidFill>
                  <a:schemeClr val="tx1">
                    <a:lumMod val="65000"/>
                    <a:lumOff val="35000"/>
                  </a:schemeClr>
                </a:solidFill>
                <a:round/>
              </a:ln>
              <a:effectLst/>
            </c:spPr>
          </c:errBars>
          <c:cat>
            <c:strRef>
              <c:f>'Mediciones Var. de Respuesta '!$Y$14:$Y$18</c:f>
              <c:strCache>
                <c:ptCount val="5"/>
                <c:pt idx="0">
                  <c:v>1 ddt</c:v>
                </c:pt>
                <c:pt idx="1">
                  <c:v>8 ddt</c:v>
                </c:pt>
                <c:pt idx="2">
                  <c:v>15 ddt</c:v>
                </c:pt>
                <c:pt idx="3">
                  <c:v>21 ddt</c:v>
                </c:pt>
                <c:pt idx="4">
                  <c:v>28 ddt</c:v>
                </c:pt>
              </c:strCache>
            </c:strRef>
          </c:cat>
          <c:val>
            <c:numRef>
              <c:f>'Mediciones Var. de Respuesta '!$Z$14:$Z$18</c:f>
              <c:numCache>
                <c:formatCode>General</c:formatCode>
                <c:ptCount val="5"/>
                <c:pt idx="0" formatCode="0.0">
                  <c:v>4.254999999999999</c:v>
                </c:pt>
                <c:pt idx="1">
                  <c:v>5.1899999999999995</c:v>
                </c:pt>
                <c:pt idx="2">
                  <c:v>7.1450000000000005</c:v>
                </c:pt>
                <c:pt idx="3">
                  <c:v>10.679999999999998</c:v>
                </c:pt>
                <c:pt idx="4">
                  <c:v>15.779999999999998</c:v>
                </c:pt>
              </c:numCache>
            </c:numRef>
          </c:val>
          <c:extLst>
            <c:ext xmlns:c16="http://schemas.microsoft.com/office/drawing/2014/chart" uri="{C3380CC4-5D6E-409C-BE32-E72D297353CC}">
              <c16:uniqueId val="{00000000-2304-4FA5-9533-34C0896D2668}"/>
            </c:ext>
          </c:extLst>
        </c:ser>
        <c:ser>
          <c:idx val="4"/>
          <c:order val="1"/>
          <c:tx>
            <c:strRef>
              <c:f>'Mediciones Var. de Respuesta '!$AB$13</c:f>
              <c:strCache>
                <c:ptCount val="1"/>
                <c:pt idx="0">
                  <c:v>T2</c:v>
                </c:pt>
              </c:strCache>
            </c:strRef>
          </c:tx>
          <c:spPr>
            <a:pattFill prst="pct80">
              <a:fgClr>
                <a:schemeClr val="accent4">
                  <a:lumMod val="75000"/>
                </a:schemeClr>
              </a:fgClr>
              <a:bgClr>
                <a:schemeClr val="bg1"/>
              </a:bgClr>
            </a:pattFill>
            <a:ln>
              <a:noFill/>
            </a:ln>
            <a:effectLst/>
          </c:spPr>
          <c:invertIfNegative val="0"/>
          <c:errBars>
            <c:errBarType val="both"/>
            <c:errValType val="cust"/>
            <c:noEndCap val="0"/>
            <c:plus>
              <c:numRef>
                <c:f>'Mediciones Var. de Respuesta '!$AC$14:$AC$18</c:f>
                <c:numCache>
                  <c:formatCode>General</c:formatCode>
                  <c:ptCount val="5"/>
                  <c:pt idx="0">
                    <c:v>0.87833574685909321</c:v>
                  </c:pt>
                  <c:pt idx="1">
                    <c:v>1.2436258533650255</c:v>
                  </c:pt>
                  <c:pt idx="2">
                    <c:v>1.7406819595234879</c:v>
                  </c:pt>
                  <c:pt idx="3">
                    <c:v>2.1079985518820687</c:v>
                  </c:pt>
                  <c:pt idx="4">
                    <c:v>2.9344595126835258</c:v>
                  </c:pt>
                </c:numCache>
              </c:numRef>
            </c:plus>
            <c:minus>
              <c:numRef>
                <c:f>'Mediciones Var. de Respuesta '!$AC$14:$AC$18</c:f>
                <c:numCache>
                  <c:formatCode>General</c:formatCode>
                  <c:ptCount val="5"/>
                  <c:pt idx="0">
                    <c:v>0.87833574685909321</c:v>
                  </c:pt>
                  <c:pt idx="1">
                    <c:v>1.2436258533650255</c:v>
                  </c:pt>
                  <c:pt idx="2">
                    <c:v>1.7406819595234879</c:v>
                  </c:pt>
                  <c:pt idx="3">
                    <c:v>2.1079985518820687</c:v>
                  </c:pt>
                  <c:pt idx="4">
                    <c:v>2.9344595126835258</c:v>
                  </c:pt>
                </c:numCache>
              </c:numRef>
            </c:minus>
            <c:spPr>
              <a:noFill/>
              <a:ln w="9525" cap="flat" cmpd="sng" algn="ctr">
                <a:solidFill>
                  <a:schemeClr val="tx1">
                    <a:lumMod val="65000"/>
                    <a:lumOff val="35000"/>
                  </a:schemeClr>
                </a:solidFill>
                <a:round/>
              </a:ln>
              <a:effectLst/>
            </c:spPr>
          </c:errBars>
          <c:cat>
            <c:strRef>
              <c:f>'Mediciones Var. de Respuesta '!$Y$14:$Y$18</c:f>
              <c:strCache>
                <c:ptCount val="5"/>
                <c:pt idx="0">
                  <c:v>1 ddt</c:v>
                </c:pt>
                <c:pt idx="1">
                  <c:v>8 ddt</c:v>
                </c:pt>
                <c:pt idx="2">
                  <c:v>15 ddt</c:v>
                </c:pt>
                <c:pt idx="3">
                  <c:v>21 ddt</c:v>
                </c:pt>
                <c:pt idx="4">
                  <c:v>28 ddt</c:v>
                </c:pt>
              </c:strCache>
            </c:strRef>
          </c:cat>
          <c:val>
            <c:numRef>
              <c:f>'Mediciones Var. de Respuesta '!$AB$14:$AB$18</c:f>
              <c:numCache>
                <c:formatCode>General</c:formatCode>
                <c:ptCount val="5"/>
                <c:pt idx="0">
                  <c:v>4.5900000000000007</c:v>
                </c:pt>
                <c:pt idx="1">
                  <c:v>5.9650000000000007</c:v>
                </c:pt>
                <c:pt idx="2">
                  <c:v>7.9049999999999994</c:v>
                </c:pt>
                <c:pt idx="3">
                  <c:v>10.844999999999997</c:v>
                </c:pt>
                <c:pt idx="4">
                  <c:v>16.050000000000004</c:v>
                </c:pt>
              </c:numCache>
            </c:numRef>
          </c:val>
          <c:extLst>
            <c:ext xmlns:c16="http://schemas.microsoft.com/office/drawing/2014/chart" uri="{C3380CC4-5D6E-409C-BE32-E72D297353CC}">
              <c16:uniqueId val="{00000002-2304-4FA5-9533-34C0896D2668}"/>
            </c:ext>
          </c:extLst>
        </c:ser>
        <c:ser>
          <c:idx val="3"/>
          <c:order val="2"/>
          <c:tx>
            <c:strRef>
              <c:f>'Mediciones Var. de Respuesta '!$AD$13</c:f>
              <c:strCache>
                <c:ptCount val="1"/>
                <c:pt idx="0">
                  <c:v>T3</c:v>
                </c:pt>
              </c:strCache>
            </c:strRef>
          </c:tx>
          <c:spPr>
            <a:pattFill prst="sphere">
              <a:fgClr>
                <a:schemeClr val="accent5">
                  <a:lumMod val="75000"/>
                </a:schemeClr>
              </a:fgClr>
              <a:bgClr>
                <a:schemeClr val="bg1"/>
              </a:bgClr>
            </a:pattFill>
            <a:ln>
              <a:noFill/>
            </a:ln>
            <a:effectLst/>
          </c:spPr>
          <c:invertIfNegative val="0"/>
          <c:errBars>
            <c:errBarType val="both"/>
            <c:errValType val="cust"/>
            <c:noEndCap val="0"/>
            <c:plus>
              <c:numRef>
                <c:f>'Mediciones Var. de Respuesta '!$AE$14:$AE$18</c:f>
                <c:numCache>
                  <c:formatCode>General</c:formatCode>
                  <c:ptCount val="5"/>
                  <c:pt idx="0">
                    <c:v>0.77695424237006461</c:v>
                  </c:pt>
                  <c:pt idx="1">
                    <c:v>0.84059815795533033</c:v>
                  </c:pt>
                  <c:pt idx="2">
                    <c:v>1.3170441386521163</c:v>
                  </c:pt>
                  <c:pt idx="3">
                    <c:v>1.2300941341813509</c:v>
                  </c:pt>
                  <c:pt idx="4">
                    <c:v>1.8843957568464891</c:v>
                  </c:pt>
                </c:numCache>
              </c:numRef>
            </c:plus>
            <c:minus>
              <c:numRef>
                <c:f>'Mediciones Var. de Respuesta '!$AE$14:$AE$18</c:f>
                <c:numCache>
                  <c:formatCode>General</c:formatCode>
                  <c:ptCount val="5"/>
                  <c:pt idx="0">
                    <c:v>0.77695424237006461</c:v>
                  </c:pt>
                  <c:pt idx="1">
                    <c:v>0.84059815795533033</c:v>
                  </c:pt>
                  <c:pt idx="2">
                    <c:v>1.3170441386521163</c:v>
                  </c:pt>
                  <c:pt idx="3">
                    <c:v>1.2300941341813509</c:v>
                  </c:pt>
                  <c:pt idx="4">
                    <c:v>1.8843957568464891</c:v>
                  </c:pt>
                </c:numCache>
              </c:numRef>
            </c:minus>
            <c:spPr>
              <a:noFill/>
              <a:ln w="9525" cap="flat" cmpd="sng" algn="ctr">
                <a:solidFill>
                  <a:schemeClr val="tx1">
                    <a:lumMod val="65000"/>
                    <a:lumOff val="35000"/>
                  </a:schemeClr>
                </a:solidFill>
                <a:round/>
              </a:ln>
              <a:effectLst/>
            </c:spPr>
          </c:errBars>
          <c:cat>
            <c:strRef>
              <c:f>'Mediciones Var. de Respuesta '!$Y$14:$Y$18</c:f>
              <c:strCache>
                <c:ptCount val="5"/>
                <c:pt idx="0">
                  <c:v>1 ddt</c:v>
                </c:pt>
                <c:pt idx="1">
                  <c:v>8 ddt</c:v>
                </c:pt>
                <c:pt idx="2">
                  <c:v>15 ddt</c:v>
                </c:pt>
                <c:pt idx="3">
                  <c:v>21 ddt</c:v>
                </c:pt>
                <c:pt idx="4">
                  <c:v>28 ddt</c:v>
                </c:pt>
              </c:strCache>
            </c:strRef>
          </c:cat>
          <c:val>
            <c:numRef>
              <c:f>'Mediciones Var. de Respuesta '!$AD$14:$AD$18</c:f>
              <c:numCache>
                <c:formatCode>General</c:formatCode>
                <c:ptCount val="5"/>
                <c:pt idx="0">
                  <c:v>4.5550000000000006</c:v>
                </c:pt>
                <c:pt idx="1">
                  <c:v>8.4350000000000005</c:v>
                </c:pt>
                <c:pt idx="2">
                  <c:v>13.824999999999999</c:v>
                </c:pt>
                <c:pt idx="3">
                  <c:v>19.454999999999998</c:v>
                </c:pt>
                <c:pt idx="4">
                  <c:v>24.740000000000002</c:v>
                </c:pt>
              </c:numCache>
            </c:numRef>
          </c:val>
          <c:extLst>
            <c:ext xmlns:c16="http://schemas.microsoft.com/office/drawing/2014/chart" uri="{C3380CC4-5D6E-409C-BE32-E72D297353CC}">
              <c16:uniqueId val="{00000004-2304-4FA5-9533-34C0896D2668}"/>
            </c:ext>
          </c:extLst>
        </c:ser>
        <c:dLbls>
          <c:showLegendKey val="0"/>
          <c:showVal val="0"/>
          <c:showCatName val="0"/>
          <c:showSerName val="0"/>
          <c:showPercent val="0"/>
          <c:showBubbleSize val="0"/>
        </c:dLbls>
        <c:gapWidth val="219"/>
        <c:overlap val="-27"/>
        <c:axId val="1911224607"/>
        <c:axId val="1911227487"/>
      </c:barChart>
      <c:catAx>
        <c:axId val="191122460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11227487"/>
        <c:crosses val="autoZero"/>
        <c:auto val="1"/>
        <c:lblAlgn val="ctr"/>
        <c:lblOffset val="100"/>
        <c:noMultiLvlLbl val="0"/>
      </c:catAx>
      <c:valAx>
        <c:axId val="1911227487"/>
        <c:scaling>
          <c:orientation val="minMax"/>
          <c:max val="27"/>
          <c:min val="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1122460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0853617646996329E-2"/>
          <c:y val="5.0962619780338177E-2"/>
          <c:w val="0.74824531672294858"/>
          <c:h val="0.74368848311645297"/>
        </c:manualLayout>
      </c:layout>
      <c:lineChart>
        <c:grouping val="standard"/>
        <c:varyColors val="0"/>
        <c:ser>
          <c:idx val="0"/>
          <c:order val="0"/>
          <c:tx>
            <c:v>T1: 25% v/v</c:v>
          </c:tx>
          <c:spPr>
            <a:ln w="12700" cap="rnd">
              <a:solidFill>
                <a:schemeClr val="accent2">
                  <a:lumMod val="60000"/>
                  <a:lumOff val="40000"/>
                  <a:alpha val="98000"/>
                </a:schemeClr>
              </a:solidFill>
              <a:round/>
            </a:ln>
            <a:effectLst/>
          </c:spPr>
          <c:marker>
            <c:symbol val="plus"/>
            <c:size val="8"/>
            <c:spPr>
              <a:noFill/>
              <a:ln w="19050">
                <a:solidFill>
                  <a:schemeClr val="accent2">
                    <a:lumMod val="60000"/>
                    <a:lumOff val="40000"/>
                  </a:schemeClr>
                </a:solidFill>
              </a:ln>
              <a:effectLst/>
            </c:spPr>
          </c:marker>
          <c:cat>
            <c:strRef>
              <c:f>'Mediciones diarias y Rotaciones'!$C$5:$C$33</c:f>
              <c:strCache>
                <c:ptCount val="29"/>
                <c:pt idx="0">
                  <c:v>1 ddt</c:v>
                </c:pt>
                <c:pt idx="1">
                  <c:v>2 ddt</c:v>
                </c:pt>
                <c:pt idx="2">
                  <c:v>3 ddt</c:v>
                </c:pt>
                <c:pt idx="3">
                  <c:v>4 ddt</c:v>
                </c:pt>
                <c:pt idx="4">
                  <c:v>5 ddt</c:v>
                </c:pt>
                <c:pt idx="5">
                  <c:v>6 ddt</c:v>
                </c:pt>
                <c:pt idx="6">
                  <c:v>7 ddt</c:v>
                </c:pt>
                <c:pt idx="7">
                  <c:v>8 ddt</c:v>
                </c:pt>
                <c:pt idx="8">
                  <c:v>9 ddt</c:v>
                </c:pt>
                <c:pt idx="9">
                  <c:v>10 ddt</c:v>
                </c:pt>
                <c:pt idx="10">
                  <c:v>11 ddt</c:v>
                </c:pt>
                <c:pt idx="11">
                  <c:v>12 ddt</c:v>
                </c:pt>
                <c:pt idx="12">
                  <c:v>13 ddt</c:v>
                </c:pt>
                <c:pt idx="13">
                  <c:v>14 ddt</c:v>
                </c:pt>
                <c:pt idx="14">
                  <c:v>15 ddt</c:v>
                </c:pt>
                <c:pt idx="15">
                  <c:v>16 ddt</c:v>
                </c:pt>
                <c:pt idx="16">
                  <c:v>17 ddt</c:v>
                </c:pt>
                <c:pt idx="17">
                  <c:v>18 ddt</c:v>
                </c:pt>
                <c:pt idx="18">
                  <c:v>19 ddt</c:v>
                </c:pt>
                <c:pt idx="19">
                  <c:v>20 ddt</c:v>
                </c:pt>
                <c:pt idx="20">
                  <c:v>21 ddt</c:v>
                </c:pt>
                <c:pt idx="21">
                  <c:v>22 ddt</c:v>
                </c:pt>
                <c:pt idx="22">
                  <c:v>23 ddt</c:v>
                </c:pt>
                <c:pt idx="23">
                  <c:v>24 ddt</c:v>
                </c:pt>
                <c:pt idx="24">
                  <c:v>25 ddt</c:v>
                </c:pt>
                <c:pt idx="25">
                  <c:v>26 ddt</c:v>
                </c:pt>
                <c:pt idx="26">
                  <c:v>27 ddt</c:v>
                </c:pt>
                <c:pt idx="27">
                  <c:v>28 ddt</c:v>
                </c:pt>
                <c:pt idx="28">
                  <c:v>29 ddt</c:v>
                </c:pt>
              </c:strCache>
            </c:strRef>
          </c:cat>
          <c:val>
            <c:numRef>
              <c:f>'Mediciones diarias y Rotaciones'!$F$5:$F$33</c:f>
              <c:numCache>
                <c:formatCode>0.000</c:formatCode>
                <c:ptCount val="29"/>
                <c:pt idx="0">
                  <c:v>0.52700000000000002</c:v>
                </c:pt>
                <c:pt idx="1">
                  <c:v>0.502</c:v>
                </c:pt>
                <c:pt idx="2">
                  <c:v>0.52800000000000002</c:v>
                </c:pt>
                <c:pt idx="3">
                  <c:v>0.52500000000000002</c:v>
                </c:pt>
                <c:pt idx="4">
                  <c:v>0.50800000000000001</c:v>
                </c:pt>
                <c:pt idx="5">
                  <c:v>0.51700000000000002</c:v>
                </c:pt>
                <c:pt idx="6">
                  <c:v>0.49</c:v>
                </c:pt>
                <c:pt idx="7">
                  <c:v>0.48499999999999999</c:v>
                </c:pt>
                <c:pt idx="8">
                  <c:v>0.47599999999999998</c:v>
                </c:pt>
                <c:pt idx="9">
                  <c:v>0.49199999999999999</c:v>
                </c:pt>
                <c:pt idx="10">
                  <c:v>0.47399999999999998</c:v>
                </c:pt>
                <c:pt idx="11">
                  <c:v>0.495</c:v>
                </c:pt>
                <c:pt idx="12">
                  <c:v>0.45800000000000002</c:v>
                </c:pt>
                <c:pt idx="13">
                  <c:v>0.502</c:v>
                </c:pt>
                <c:pt idx="14" formatCode="General">
                  <c:v>0.48899999999999999</c:v>
                </c:pt>
                <c:pt idx="15" formatCode="General">
                  <c:v>0.46</c:v>
                </c:pt>
                <c:pt idx="16" formatCode="General">
                  <c:v>0.55000000000000004</c:v>
                </c:pt>
                <c:pt idx="17" formatCode="General">
                  <c:v>0.58799999999999997</c:v>
                </c:pt>
                <c:pt idx="18" formatCode="General">
                  <c:v>0.57999999999999996</c:v>
                </c:pt>
                <c:pt idx="19" formatCode="General">
                  <c:v>0.58299999999999996</c:v>
                </c:pt>
                <c:pt idx="20" formatCode="General">
                  <c:v>0.54100000000000004</c:v>
                </c:pt>
                <c:pt idx="21" formatCode="General">
                  <c:v>0.501</c:v>
                </c:pt>
                <c:pt idx="22" formatCode="General">
                  <c:v>0.48899999999999999</c:v>
                </c:pt>
                <c:pt idx="23" formatCode="General">
                  <c:v>0.45200000000000001</c:v>
                </c:pt>
                <c:pt idx="24" formatCode="General">
                  <c:v>0.43099999999999999</c:v>
                </c:pt>
                <c:pt idx="25" formatCode="General">
                  <c:v>0.437</c:v>
                </c:pt>
                <c:pt idx="26" formatCode="General">
                  <c:v>0.41499999999999998</c:v>
                </c:pt>
                <c:pt idx="27" formatCode="General">
                  <c:v>0.42299999999999999</c:v>
                </c:pt>
                <c:pt idx="28" formatCode="General">
                  <c:v>0.435</c:v>
                </c:pt>
              </c:numCache>
            </c:numRef>
          </c:val>
          <c:smooth val="1"/>
          <c:extLst>
            <c:ext xmlns:c16="http://schemas.microsoft.com/office/drawing/2014/chart" uri="{C3380CC4-5D6E-409C-BE32-E72D297353CC}">
              <c16:uniqueId val="{00000000-03AA-4A3B-AA7B-4AC405170094}"/>
            </c:ext>
          </c:extLst>
        </c:ser>
        <c:ser>
          <c:idx val="1"/>
          <c:order val="1"/>
          <c:tx>
            <c:v>T2: 40% v/v</c:v>
          </c:tx>
          <c:spPr>
            <a:ln w="12700" cap="rnd">
              <a:solidFill>
                <a:schemeClr val="accent1">
                  <a:lumMod val="75000"/>
                </a:schemeClr>
              </a:solidFill>
              <a:round/>
            </a:ln>
            <a:effectLst/>
          </c:spPr>
          <c:marker>
            <c:symbol val="triangle"/>
            <c:size val="7"/>
            <c:spPr>
              <a:solidFill>
                <a:schemeClr val="accent1">
                  <a:lumMod val="75000"/>
                </a:schemeClr>
              </a:solidFill>
              <a:ln w="9525">
                <a:solidFill>
                  <a:schemeClr val="accent1">
                    <a:lumMod val="75000"/>
                  </a:schemeClr>
                </a:solidFill>
              </a:ln>
              <a:effectLst/>
            </c:spPr>
          </c:marker>
          <c:cat>
            <c:strRef>
              <c:f>'Mediciones diarias y Rotaciones'!$C$5:$C$33</c:f>
              <c:strCache>
                <c:ptCount val="29"/>
                <c:pt idx="0">
                  <c:v>1 ddt</c:v>
                </c:pt>
                <c:pt idx="1">
                  <c:v>2 ddt</c:v>
                </c:pt>
                <c:pt idx="2">
                  <c:v>3 ddt</c:v>
                </c:pt>
                <c:pt idx="3">
                  <c:v>4 ddt</c:v>
                </c:pt>
                <c:pt idx="4">
                  <c:v>5 ddt</c:v>
                </c:pt>
                <c:pt idx="5">
                  <c:v>6 ddt</c:v>
                </c:pt>
                <c:pt idx="6">
                  <c:v>7 ddt</c:v>
                </c:pt>
                <c:pt idx="7">
                  <c:v>8 ddt</c:v>
                </c:pt>
                <c:pt idx="8">
                  <c:v>9 ddt</c:v>
                </c:pt>
                <c:pt idx="9">
                  <c:v>10 ddt</c:v>
                </c:pt>
                <c:pt idx="10">
                  <c:v>11 ddt</c:v>
                </c:pt>
                <c:pt idx="11">
                  <c:v>12 ddt</c:v>
                </c:pt>
                <c:pt idx="12">
                  <c:v>13 ddt</c:v>
                </c:pt>
                <c:pt idx="13">
                  <c:v>14 ddt</c:v>
                </c:pt>
                <c:pt idx="14">
                  <c:v>15 ddt</c:v>
                </c:pt>
                <c:pt idx="15">
                  <c:v>16 ddt</c:v>
                </c:pt>
                <c:pt idx="16">
                  <c:v>17 ddt</c:v>
                </c:pt>
                <c:pt idx="17">
                  <c:v>18 ddt</c:v>
                </c:pt>
                <c:pt idx="18">
                  <c:v>19 ddt</c:v>
                </c:pt>
                <c:pt idx="19">
                  <c:v>20 ddt</c:v>
                </c:pt>
                <c:pt idx="20">
                  <c:v>21 ddt</c:v>
                </c:pt>
                <c:pt idx="21">
                  <c:v>22 ddt</c:v>
                </c:pt>
                <c:pt idx="22">
                  <c:v>23 ddt</c:v>
                </c:pt>
                <c:pt idx="23">
                  <c:v>24 ddt</c:v>
                </c:pt>
                <c:pt idx="24">
                  <c:v>25 ddt</c:v>
                </c:pt>
                <c:pt idx="25">
                  <c:v>26 ddt</c:v>
                </c:pt>
                <c:pt idx="26">
                  <c:v>27 ddt</c:v>
                </c:pt>
                <c:pt idx="27">
                  <c:v>28 ddt</c:v>
                </c:pt>
                <c:pt idx="28">
                  <c:v>29 ddt</c:v>
                </c:pt>
              </c:strCache>
            </c:strRef>
          </c:cat>
          <c:val>
            <c:numRef>
              <c:f>'Mediciones diarias y Rotaciones'!$H$5:$H$33</c:f>
              <c:numCache>
                <c:formatCode>0.000</c:formatCode>
                <c:ptCount val="29"/>
                <c:pt idx="0">
                  <c:v>0.76700000000000002</c:v>
                </c:pt>
                <c:pt idx="1">
                  <c:v>0.71899999999999997</c:v>
                </c:pt>
                <c:pt idx="2">
                  <c:v>0.68300000000000005</c:v>
                </c:pt>
                <c:pt idx="3">
                  <c:v>0.66500000000000004</c:v>
                </c:pt>
                <c:pt idx="4">
                  <c:v>0.64</c:v>
                </c:pt>
                <c:pt idx="5">
                  <c:v>0.63900000000000001</c:v>
                </c:pt>
                <c:pt idx="6">
                  <c:v>0.63500000000000001</c:v>
                </c:pt>
                <c:pt idx="7">
                  <c:v>0.628</c:v>
                </c:pt>
                <c:pt idx="8">
                  <c:v>0.62</c:v>
                </c:pt>
                <c:pt idx="9">
                  <c:v>0.66200000000000003</c:v>
                </c:pt>
                <c:pt idx="10">
                  <c:v>0.56899999999999995</c:v>
                </c:pt>
                <c:pt idx="11">
                  <c:v>0.65300000000000002</c:v>
                </c:pt>
                <c:pt idx="12">
                  <c:v>0.62</c:v>
                </c:pt>
                <c:pt idx="13">
                  <c:v>0.63500000000000001</c:v>
                </c:pt>
                <c:pt idx="14" formatCode="General">
                  <c:v>0.61599999999999999</c:v>
                </c:pt>
                <c:pt idx="15" formatCode="General">
                  <c:v>0.624</c:v>
                </c:pt>
                <c:pt idx="16" formatCode="General">
                  <c:v>0.75</c:v>
                </c:pt>
                <c:pt idx="17" formatCode="General">
                  <c:v>0.71199999999999997</c:v>
                </c:pt>
                <c:pt idx="18" formatCode="General">
                  <c:v>0.67500000000000004</c:v>
                </c:pt>
                <c:pt idx="19" formatCode="General">
                  <c:v>0.61299999999999999</c:v>
                </c:pt>
                <c:pt idx="20" formatCode="General">
                  <c:v>0.65100000000000002</c:v>
                </c:pt>
                <c:pt idx="21" formatCode="General">
                  <c:v>0.56599999999999995</c:v>
                </c:pt>
                <c:pt idx="22" formatCode="General">
                  <c:v>0.52100000000000002</c:v>
                </c:pt>
                <c:pt idx="23" formatCode="General">
                  <c:v>0.57499999999999996</c:v>
                </c:pt>
                <c:pt idx="24" formatCode="General">
                  <c:v>0.56100000000000005</c:v>
                </c:pt>
                <c:pt idx="25" formatCode="General">
                  <c:v>0.54500000000000004</c:v>
                </c:pt>
                <c:pt idx="26" formatCode="General">
                  <c:v>0.47299999999999998</c:v>
                </c:pt>
                <c:pt idx="27" formatCode="General">
                  <c:v>0.51</c:v>
                </c:pt>
                <c:pt idx="28" formatCode="General">
                  <c:v>0.52400000000000002</c:v>
                </c:pt>
              </c:numCache>
            </c:numRef>
          </c:val>
          <c:smooth val="0"/>
          <c:extLst>
            <c:ext xmlns:c16="http://schemas.microsoft.com/office/drawing/2014/chart" uri="{C3380CC4-5D6E-409C-BE32-E72D297353CC}">
              <c16:uniqueId val="{00000001-03AA-4A3B-AA7B-4AC405170094}"/>
            </c:ext>
          </c:extLst>
        </c:ser>
        <c:ser>
          <c:idx val="2"/>
          <c:order val="2"/>
          <c:tx>
            <c:v>T3: HidroInver</c:v>
          </c:tx>
          <c:spPr>
            <a:ln w="12700" cap="rnd">
              <a:solidFill>
                <a:schemeClr val="accent5">
                  <a:lumMod val="75000"/>
                  <a:alpha val="85000"/>
                </a:schemeClr>
              </a:solidFill>
              <a:round/>
            </a:ln>
            <a:effectLst/>
          </c:spPr>
          <c:marker>
            <c:symbol val="diamond"/>
            <c:size val="7"/>
            <c:spPr>
              <a:solidFill>
                <a:schemeClr val="accent5">
                  <a:lumMod val="75000"/>
                </a:schemeClr>
              </a:solidFill>
              <a:ln w="9525">
                <a:solidFill>
                  <a:schemeClr val="accent5">
                    <a:lumMod val="75000"/>
                  </a:schemeClr>
                </a:solidFill>
              </a:ln>
              <a:effectLst/>
            </c:spPr>
          </c:marker>
          <c:cat>
            <c:strRef>
              <c:f>'Mediciones diarias y Rotaciones'!$C$5:$C$33</c:f>
              <c:strCache>
                <c:ptCount val="29"/>
                <c:pt idx="0">
                  <c:v>1 ddt</c:v>
                </c:pt>
                <c:pt idx="1">
                  <c:v>2 ddt</c:v>
                </c:pt>
                <c:pt idx="2">
                  <c:v>3 ddt</c:v>
                </c:pt>
                <c:pt idx="3">
                  <c:v>4 ddt</c:v>
                </c:pt>
                <c:pt idx="4">
                  <c:v>5 ddt</c:v>
                </c:pt>
                <c:pt idx="5">
                  <c:v>6 ddt</c:v>
                </c:pt>
                <c:pt idx="6">
                  <c:v>7 ddt</c:v>
                </c:pt>
                <c:pt idx="7">
                  <c:v>8 ddt</c:v>
                </c:pt>
                <c:pt idx="8">
                  <c:v>9 ddt</c:v>
                </c:pt>
                <c:pt idx="9">
                  <c:v>10 ddt</c:v>
                </c:pt>
                <c:pt idx="10">
                  <c:v>11 ddt</c:v>
                </c:pt>
                <c:pt idx="11">
                  <c:v>12 ddt</c:v>
                </c:pt>
                <c:pt idx="12">
                  <c:v>13 ddt</c:v>
                </c:pt>
                <c:pt idx="13">
                  <c:v>14 ddt</c:v>
                </c:pt>
                <c:pt idx="14">
                  <c:v>15 ddt</c:v>
                </c:pt>
                <c:pt idx="15">
                  <c:v>16 ddt</c:v>
                </c:pt>
                <c:pt idx="16">
                  <c:v>17 ddt</c:v>
                </c:pt>
                <c:pt idx="17">
                  <c:v>18 ddt</c:v>
                </c:pt>
                <c:pt idx="18">
                  <c:v>19 ddt</c:v>
                </c:pt>
                <c:pt idx="19">
                  <c:v>20 ddt</c:v>
                </c:pt>
                <c:pt idx="20">
                  <c:v>21 ddt</c:v>
                </c:pt>
                <c:pt idx="21">
                  <c:v>22 ddt</c:v>
                </c:pt>
                <c:pt idx="22">
                  <c:v>23 ddt</c:v>
                </c:pt>
                <c:pt idx="23">
                  <c:v>24 ddt</c:v>
                </c:pt>
                <c:pt idx="24">
                  <c:v>25 ddt</c:v>
                </c:pt>
                <c:pt idx="25">
                  <c:v>26 ddt</c:v>
                </c:pt>
                <c:pt idx="26">
                  <c:v>27 ddt</c:v>
                </c:pt>
                <c:pt idx="27">
                  <c:v>28 ddt</c:v>
                </c:pt>
                <c:pt idx="28">
                  <c:v>29 ddt</c:v>
                </c:pt>
              </c:strCache>
            </c:strRef>
          </c:cat>
          <c:val>
            <c:numRef>
              <c:f>'Mediciones diarias y Rotaciones'!$J$5:$J$33</c:f>
              <c:numCache>
                <c:formatCode>0.000</c:formatCode>
                <c:ptCount val="29"/>
                <c:pt idx="0">
                  <c:v>1.627</c:v>
                </c:pt>
                <c:pt idx="1">
                  <c:v>1.5920000000000001</c:v>
                </c:pt>
                <c:pt idx="2">
                  <c:v>1.714</c:v>
                </c:pt>
                <c:pt idx="3">
                  <c:v>1.694</c:v>
                </c:pt>
                <c:pt idx="4">
                  <c:v>1.7270000000000001</c:v>
                </c:pt>
                <c:pt idx="5">
                  <c:v>1.722</c:v>
                </c:pt>
                <c:pt idx="6">
                  <c:v>1.7889999999999999</c:v>
                </c:pt>
                <c:pt idx="7">
                  <c:v>1.776</c:v>
                </c:pt>
                <c:pt idx="8">
                  <c:v>1.865</c:v>
                </c:pt>
                <c:pt idx="9">
                  <c:v>1.7969999999999999</c:v>
                </c:pt>
                <c:pt idx="10">
                  <c:v>1.78</c:v>
                </c:pt>
                <c:pt idx="11">
                  <c:v>1.8280000000000001</c:v>
                </c:pt>
                <c:pt idx="12">
                  <c:v>1.756</c:v>
                </c:pt>
                <c:pt idx="13">
                  <c:v>1.71</c:v>
                </c:pt>
                <c:pt idx="14" formatCode="General">
                  <c:v>1.669</c:v>
                </c:pt>
                <c:pt idx="15" formatCode="General">
                  <c:v>1.639</c:v>
                </c:pt>
                <c:pt idx="16" formatCode="General">
                  <c:v>1.68</c:v>
                </c:pt>
                <c:pt idx="17" formatCode="General">
                  <c:v>1.724</c:v>
                </c:pt>
                <c:pt idx="18" formatCode="General">
                  <c:v>1.6120000000000001</c:v>
                </c:pt>
                <c:pt idx="19" formatCode="General">
                  <c:v>1.6719999999999999</c:v>
                </c:pt>
                <c:pt idx="20" formatCode="General">
                  <c:v>1.6419999999999999</c:v>
                </c:pt>
                <c:pt idx="21" formatCode="General">
                  <c:v>1.68</c:v>
                </c:pt>
                <c:pt idx="22" formatCode="General">
                  <c:v>1.7549999999999999</c:v>
                </c:pt>
                <c:pt idx="23" formatCode="General">
                  <c:v>1.6910000000000001</c:v>
                </c:pt>
                <c:pt idx="24" formatCode="General">
                  <c:v>1.774</c:v>
                </c:pt>
                <c:pt idx="25" formatCode="General">
                  <c:v>1.9450000000000001</c:v>
                </c:pt>
                <c:pt idx="26" formatCode="General">
                  <c:v>2.12</c:v>
                </c:pt>
                <c:pt idx="27" formatCode="General">
                  <c:v>1.9079999999999999</c:v>
                </c:pt>
                <c:pt idx="28" formatCode="General">
                  <c:v>1.8839999999999999</c:v>
                </c:pt>
              </c:numCache>
            </c:numRef>
          </c:val>
          <c:smooth val="0"/>
          <c:extLst>
            <c:ext xmlns:c16="http://schemas.microsoft.com/office/drawing/2014/chart" uri="{C3380CC4-5D6E-409C-BE32-E72D297353CC}">
              <c16:uniqueId val="{00000002-03AA-4A3B-AA7B-4AC405170094}"/>
            </c:ext>
          </c:extLst>
        </c:ser>
        <c:dLbls>
          <c:showLegendKey val="0"/>
          <c:showVal val="0"/>
          <c:showCatName val="0"/>
          <c:showSerName val="0"/>
          <c:showPercent val="0"/>
          <c:showBubbleSize val="0"/>
        </c:dLbls>
        <c:marker val="1"/>
        <c:smooth val="0"/>
        <c:axId val="1835323295"/>
        <c:axId val="1835323775"/>
      </c:lineChart>
      <c:catAx>
        <c:axId val="1835323295"/>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Tiempo [días después del trasplante]</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35323775"/>
        <c:crosses val="autoZero"/>
        <c:auto val="1"/>
        <c:lblAlgn val="ctr"/>
        <c:lblOffset val="100"/>
        <c:tickLblSkip val="7"/>
        <c:tickMarkSkip val="1"/>
        <c:noMultiLvlLbl val="1"/>
      </c:catAx>
      <c:valAx>
        <c:axId val="1835323775"/>
        <c:scaling>
          <c:orientation val="minMax"/>
          <c:max val="2.2000000000000002"/>
          <c:min val="0.2"/>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50" b="1" i="0" u="none" strike="noStrike" kern="1200" baseline="0">
                    <a:solidFill>
                      <a:schemeClr val="tx1">
                        <a:lumMod val="65000"/>
                        <a:lumOff val="35000"/>
                      </a:schemeClr>
                    </a:solidFill>
                    <a:latin typeface="+mn-lt"/>
                    <a:ea typeface="+mn-ea"/>
                    <a:cs typeface="+mn-cs"/>
                  </a:defRPr>
                </a:pPr>
                <a:r>
                  <a:rPr lang="en-US" sz="1050" b="1" i="0" u="none" strike="noStrike" kern="1200" spc="0" baseline="0">
                    <a:solidFill>
                      <a:sysClr val="windowText" lastClr="000000">
                        <a:lumMod val="65000"/>
                        <a:lumOff val="35000"/>
                      </a:sysClr>
                    </a:solidFill>
                  </a:rPr>
                  <a:t>CE [mS/cm]</a:t>
                </a:r>
              </a:p>
            </c:rich>
          </c:tx>
          <c:layout>
            <c:manualLayout>
              <c:xMode val="edge"/>
              <c:yMode val="edge"/>
              <c:x val="6.4244569411454179E-3"/>
              <c:y val="0.29337324577874846"/>
            </c:manualLayout>
          </c:layout>
          <c:overlay val="0"/>
          <c:spPr>
            <a:noFill/>
            <a:ln>
              <a:noFill/>
            </a:ln>
            <a:effectLst/>
          </c:spPr>
          <c:txPr>
            <a:bodyPr rot="-5400000" spcFirstLastPara="1" vertOverflow="ellipsis" vert="horz" wrap="square" anchor="ctr" anchorCtr="1"/>
            <a:lstStyle/>
            <a:p>
              <a:pPr>
                <a:defRPr sz="1050" b="1" i="0" u="none" strike="noStrike" kern="1200" baseline="0">
                  <a:solidFill>
                    <a:schemeClr val="tx1">
                      <a:lumMod val="65000"/>
                      <a:lumOff val="35000"/>
                    </a:schemeClr>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35323295"/>
        <c:crossesAt val="1"/>
        <c:crossBetween val="between"/>
      </c:valAx>
      <c:spPr>
        <a:noFill/>
        <a:ln>
          <a:noFill/>
        </a:ln>
        <a:effectLst/>
      </c:spPr>
    </c:plotArea>
    <c:legend>
      <c:legendPos val="r"/>
      <c:layout>
        <c:manualLayout>
          <c:xMode val="edge"/>
          <c:yMode val="edge"/>
          <c:x val="0.81622015839864503"/>
          <c:y val="0.34700563774335735"/>
          <c:w val="0.18172252782547477"/>
          <c:h val="0.2339706545946811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2662377975383665"/>
          <c:y val="9.2463499516765205E-2"/>
          <c:w val="0.76822212612372276"/>
          <c:h val="0.76418911335578021"/>
        </c:manualLayout>
      </c:layout>
      <c:barChart>
        <c:barDir val="col"/>
        <c:grouping val="clustered"/>
        <c:varyColors val="0"/>
        <c:ser>
          <c:idx val="0"/>
          <c:order val="0"/>
          <c:tx>
            <c:strRef>
              <c:f>'Mediciones Var. de Respuesta '!$AH$5</c:f>
              <c:strCache>
                <c:ptCount val="1"/>
                <c:pt idx="0">
                  <c:v>T1</c:v>
                </c:pt>
              </c:strCache>
            </c:strRef>
          </c:tx>
          <c:spPr>
            <a:pattFill prst="dkDnDiag">
              <a:fgClr>
                <a:schemeClr val="accent2">
                  <a:lumMod val="60000"/>
                  <a:lumOff val="40000"/>
                </a:schemeClr>
              </a:fgClr>
              <a:bgClr>
                <a:schemeClr val="bg1"/>
              </a:bgClr>
            </a:pattFill>
            <a:ln>
              <a:noFill/>
            </a:ln>
            <a:effectLst/>
          </c:spPr>
          <c:invertIfNegative val="0"/>
          <c:cat>
            <c:strRef>
              <c:f>'Mediciones Var. de Respuesta '!$AG$6:$AG$9</c:f>
              <c:strCache>
                <c:ptCount val="4"/>
                <c:pt idx="0">
                  <c:v>Semana 1</c:v>
                </c:pt>
                <c:pt idx="1">
                  <c:v>Semana 2</c:v>
                </c:pt>
                <c:pt idx="2">
                  <c:v>Semana 3</c:v>
                </c:pt>
                <c:pt idx="3">
                  <c:v>Semana 4</c:v>
                </c:pt>
              </c:strCache>
            </c:strRef>
          </c:cat>
          <c:val>
            <c:numRef>
              <c:f>'Mediciones Var. de Respuesta '!$AH$6:$AH$9</c:f>
              <c:numCache>
                <c:formatCode>0.000</c:formatCode>
                <c:ptCount val="4"/>
                <c:pt idx="0">
                  <c:v>33.209000000000003</c:v>
                </c:pt>
                <c:pt idx="1">
                  <c:v>50.79</c:v>
                </c:pt>
                <c:pt idx="2">
                  <c:v>30.033000000000001</c:v>
                </c:pt>
                <c:pt idx="3">
                  <c:v>39.121000000000002</c:v>
                </c:pt>
              </c:numCache>
            </c:numRef>
          </c:val>
          <c:extLst>
            <c:ext xmlns:c16="http://schemas.microsoft.com/office/drawing/2014/chart" uri="{C3380CC4-5D6E-409C-BE32-E72D297353CC}">
              <c16:uniqueId val="{00000000-B8C3-42D9-84DA-4D7EF16C530D}"/>
            </c:ext>
          </c:extLst>
        </c:ser>
        <c:ser>
          <c:idx val="2"/>
          <c:order val="1"/>
          <c:tx>
            <c:strRef>
              <c:f>'Mediciones Var. de Respuesta '!$AJ$5</c:f>
              <c:strCache>
                <c:ptCount val="1"/>
                <c:pt idx="0">
                  <c:v>T2</c:v>
                </c:pt>
              </c:strCache>
            </c:strRef>
          </c:tx>
          <c:spPr>
            <a:pattFill prst="pct80">
              <a:fgClr>
                <a:schemeClr val="accent4">
                  <a:lumMod val="75000"/>
                </a:schemeClr>
              </a:fgClr>
              <a:bgClr>
                <a:schemeClr val="bg1"/>
              </a:bgClr>
            </a:pattFill>
            <a:ln>
              <a:noFill/>
            </a:ln>
            <a:effectLst/>
          </c:spPr>
          <c:invertIfNegative val="0"/>
          <c:cat>
            <c:strRef>
              <c:f>'Mediciones Var. de Respuesta '!$AG$6:$AG$9</c:f>
              <c:strCache>
                <c:ptCount val="4"/>
                <c:pt idx="0">
                  <c:v>Semana 1</c:v>
                </c:pt>
                <c:pt idx="1">
                  <c:v>Semana 2</c:v>
                </c:pt>
                <c:pt idx="2">
                  <c:v>Semana 3</c:v>
                </c:pt>
                <c:pt idx="3">
                  <c:v>Semana 4</c:v>
                </c:pt>
              </c:strCache>
            </c:strRef>
          </c:cat>
          <c:val>
            <c:numRef>
              <c:f>'Mediciones Var. de Respuesta '!$AJ$6:$AJ$9</c:f>
              <c:numCache>
                <c:formatCode>0.000</c:formatCode>
                <c:ptCount val="4"/>
                <c:pt idx="0">
                  <c:v>53.133600000000001</c:v>
                </c:pt>
                <c:pt idx="1">
                  <c:v>81.263199999999998</c:v>
                </c:pt>
                <c:pt idx="2">
                  <c:v>48.052400000000006</c:v>
                </c:pt>
                <c:pt idx="3">
                  <c:v>62.593600000000009</c:v>
                </c:pt>
              </c:numCache>
            </c:numRef>
          </c:val>
          <c:extLst>
            <c:ext xmlns:c16="http://schemas.microsoft.com/office/drawing/2014/chart" uri="{C3380CC4-5D6E-409C-BE32-E72D297353CC}">
              <c16:uniqueId val="{00000002-B8C3-42D9-84DA-4D7EF16C530D}"/>
            </c:ext>
          </c:extLst>
        </c:ser>
        <c:ser>
          <c:idx val="4"/>
          <c:order val="2"/>
          <c:tx>
            <c:strRef>
              <c:f>'Mediciones Var. de Respuesta '!$AL$5</c:f>
              <c:strCache>
                <c:ptCount val="1"/>
                <c:pt idx="0">
                  <c:v>T3</c:v>
                </c:pt>
              </c:strCache>
            </c:strRef>
          </c:tx>
          <c:spPr>
            <a:pattFill prst="sphere">
              <a:fgClr>
                <a:schemeClr val="accent5">
                  <a:lumMod val="75000"/>
                </a:schemeClr>
              </a:fgClr>
              <a:bgClr>
                <a:schemeClr val="bg1"/>
              </a:bgClr>
            </a:pattFill>
            <a:ln>
              <a:noFill/>
            </a:ln>
            <a:effectLst/>
          </c:spPr>
          <c:invertIfNegative val="0"/>
          <c:cat>
            <c:strRef>
              <c:f>'Mediciones Var. de Respuesta '!$AG$6:$AG$9</c:f>
              <c:strCache>
                <c:ptCount val="4"/>
                <c:pt idx="0">
                  <c:v>Semana 1</c:v>
                </c:pt>
                <c:pt idx="1">
                  <c:v>Semana 2</c:v>
                </c:pt>
                <c:pt idx="2">
                  <c:v>Semana 3</c:v>
                </c:pt>
                <c:pt idx="3">
                  <c:v>Semana 4</c:v>
                </c:pt>
              </c:strCache>
            </c:strRef>
          </c:cat>
          <c:val>
            <c:numRef>
              <c:f>'Mediciones Var. de Respuesta '!$AL$6:$AL$9</c:f>
              <c:numCache>
                <c:formatCode>0.000</c:formatCode>
                <c:ptCount val="4"/>
                <c:pt idx="0">
                  <c:v>7.4450000000000003</c:v>
                </c:pt>
                <c:pt idx="1">
                  <c:v>7.4130000000000003</c:v>
                </c:pt>
                <c:pt idx="2">
                  <c:v>7.5570000000000004</c:v>
                </c:pt>
                <c:pt idx="3">
                  <c:v>7.5110000000000001</c:v>
                </c:pt>
              </c:numCache>
            </c:numRef>
          </c:val>
          <c:extLst>
            <c:ext xmlns:c16="http://schemas.microsoft.com/office/drawing/2014/chart" uri="{C3380CC4-5D6E-409C-BE32-E72D297353CC}">
              <c16:uniqueId val="{00000003-B988-4E83-84DE-488DE41A40DB}"/>
            </c:ext>
          </c:extLst>
        </c:ser>
        <c:dLbls>
          <c:showLegendKey val="0"/>
          <c:showVal val="0"/>
          <c:showCatName val="0"/>
          <c:showSerName val="0"/>
          <c:showPercent val="0"/>
          <c:showBubbleSize val="0"/>
        </c:dLbls>
        <c:gapWidth val="150"/>
        <c:axId val="1439528671"/>
        <c:axId val="1439530111"/>
      </c:barChart>
      <c:scatterChart>
        <c:scatterStyle val="lineMarker"/>
        <c:varyColors val="0"/>
        <c:ser>
          <c:idx val="1"/>
          <c:order val="3"/>
          <c:tx>
            <c:strRef>
              <c:f>'Mediciones Var. de Respuesta '!$AN$5</c:f>
              <c:strCache>
                <c:ptCount val="1"/>
                <c:pt idx="0">
                  <c:v>Umbral</c:v>
                </c:pt>
              </c:strCache>
            </c:strRef>
          </c:tx>
          <c:spPr>
            <a:ln w="28575" cap="rnd">
              <a:solidFill>
                <a:srgbClr val="FF0000"/>
              </a:solidFill>
              <a:prstDash val="dash"/>
              <a:round/>
            </a:ln>
            <a:effectLst/>
          </c:spPr>
          <c:marker>
            <c:symbol val="none"/>
          </c:marker>
          <c:dPt>
            <c:idx val="1"/>
            <c:marker>
              <c:symbol val="none"/>
            </c:marker>
            <c:bubble3D val="0"/>
            <c:spPr>
              <a:ln w="19050" cap="rnd">
                <a:solidFill>
                  <a:srgbClr val="FF0000"/>
                </a:solidFill>
                <a:prstDash val="dash"/>
                <a:round/>
              </a:ln>
              <a:effectLst/>
            </c:spPr>
            <c:extLst>
              <c:ext xmlns:c16="http://schemas.microsoft.com/office/drawing/2014/chart" uri="{C3380CC4-5D6E-409C-BE32-E72D297353CC}">
                <c16:uniqueId val="{00000008-B988-4E83-84DE-488DE41A40DB}"/>
              </c:ext>
            </c:extLst>
          </c:dPt>
          <c:dLbls>
            <c:dLbl>
              <c:idx val="0"/>
              <c:delete val="1"/>
              <c:extLst>
                <c:ext xmlns:c15="http://schemas.microsoft.com/office/drawing/2012/chart" uri="{CE6537A1-D6FC-4f65-9D91-7224C49458BB}"/>
                <c:ext xmlns:c16="http://schemas.microsoft.com/office/drawing/2014/chart" uri="{C3380CC4-5D6E-409C-BE32-E72D297353CC}">
                  <c16:uniqueId val="{00000009-B988-4E83-84DE-488DE41A40DB}"/>
                </c:ext>
              </c:extLst>
            </c:dLbl>
            <c:dLbl>
              <c:idx val="1"/>
              <c:tx>
                <c:rich>
                  <a:bodyPr/>
                  <a:lstStyle/>
                  <a:p>
                    <a:fld id="{A179B42B-28C6-43A6-9902-AE8F54AE1A55}" type="SERIESNAME">
                      <a:rPr lang="en-US"/>
                      <a:pPr/>
                      <a:t>[SERIES NAME]</a:t>
                    </a:fld>
                    <a:endParaRPr lang="en-US"/>
                  </a:p>
                </c:rich>
              </c:tx>
              <c:dLblPos val="t"/>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8-B988-4E83-84DE-488DE41A40DB}"/>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'Mediciones Var. de Respuesta '!$AR$14:$AR$15</c:f>
              <c:numCache>
                <c:formatCode>0.000</c:formatCode>
                <c:ptCount val="2"/>
                <c:pt idx="0">
                  <c:v>0.34599999999999997</c:v>
                </c:pt>
                <c:pt idx="1">
                  <c:v>7.6999999999999999E-2</c:v>
                </c:pt>
              </c:numCache>
            </c:numRef>
          </c:xVal>
          <c:yVal>
            <c:numRef>
              <c:f>'Mediciones Var. de Respuesta '!$AS$14:$AS$15</c:f>
              <c:numCache>
                <c:formatCode>0.000</c:formatCode>
                <c:ptCount val="2"/>
                <c:pt idx="0">
                  <c:v>40.774799999999999</c:v>
                </c:pt>
                <c:pt idx="1">
                  <c:v>62.361600000000003</c:v>
                </c:pt>
              </c:numCache>
            </c:numRef>
          </c:yVal>
          <c:smooth val="0"/>
          <c:extLst>
            <c:ext xmlns:c16="http://schemas.microsoft.com/office/drawing/2014/chart" uri="{C3380CC4-5D6E-409C-BE32-E72D297353CC}">
              <c16:uniqueId val="{00000007-B988-4E83-84DE-488DE41A40DB}"/>
            </c:ext>
          </c:extLst>
        </c:ser>
        <c:dLbls>
          <c:showLegendKey val="0"/>
          <c:showVal val="0"/>
          <c:showCatName val="0"/>
          <c:showSerName val="0"/>
          <c:showPercent val="0"/>
          <c:showBubbleSize val="0"/>
        </c:dLbls>
        <c:axId val="784161199"/>
        <c:axId val="784159759"/>
      </c:scatterChart>
      <c:catAx>
        <c:axId val="143952867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t>Tiempo</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9530111"/>
        <c:crosses val="autoZero"/>
        <c:auto val="1"/>
        <c:lblAlgn val="ctr"/>
        <c:lblOffset val="100"/>
        <c:noMultiLvlLbl val="0"/>
      </c:catAx>
      <c:valAx>
        <c:axId val="1439530111"/>
        <c:scaling>
          <c:orientation val="minMax"/>
          <c:max val="9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r>
                  <a:rPr lang="en-US" sz="1050" b="1" i="0" u="none" strike="noStrike" kern="1200" spc="0" baseline="0">
                    <a:solidFill>
                      <a:sysClr val="windowText" lastClr="000000">
                        <a:lumMod val="65000"/>
                        <a:lumOff val="35000"/>
                      </a:sysClr>
                    </a:solidFill>
                  </a:rPr>
                  <a:t>NH</a:t>
                </a:r>
                <a:r>
                  <a:rPr lang="en-US" sz="1050" b="1" i="0" u="none" strike="noStrike" kern="1200" spc="0" baseline="-25000">
                    <a:solidFill>
                      <a:sysClr val="windowText" lastClr="000000">
                        <a:lumMod val="65000"/>
                        <a:lumOff val="35000"/>
                      </a:sysClr>
                    </a:solidFill>
                  </a:rPr>
                  <a:t>4</a:t>
                </a:r>
                <a:r>
                  <a:rPr lang="en-US" sz="1050" b="1" i="0" u="none" strike="noStrike" kern="1200" spc="0" baseline="30000">
                    <a:solidFill>
                      <a:sysClr val="windowText" lastClr="000000">
                        <a:lumMod val="65000"/>
                        <a:lumOff val="35000"/>
                      </a:sysClr>
                    </a:solidFill>
                  </a:rPr>
                  <a:t>+</a:t>
                </a:r>
                <a:r>
                  <a:rPr lang="en-US" sz="1050" b="1" i="0" u="none" strike="noStrike" kern="1200" spc="0" baseline="0">
                    <a:solidFill>
                      <a:sysClr val="windowText" lastClr="000000">
                        <a:lumMod val="65000"/>
                        <a:lumOff val="35000"/>
                      </a:sysClr>
                    </a:solidFill>
                  </a:rPr>
                  <a:t>[mg/L]</a:t>
                </a:r>
              </a:p>
            </c:rich>
          </c:tx>
          <c:overlay val="0"/>
          <c:spPr>
            <a:noFill/>
            <a:ln>
              <a:noFill/>
            </a:ln>
            <a:effectLst/>
          </c:spPr>
          <c:txPr>
            <a:bodyPr rot="-54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9528671"/>
        <c:crosses val="autoZero"/>
        <c:crossBetween val="between"/>
      </c:valAx>
      <c:valAx>
        <c:axId val="784159759"/>
        <c:scaling>
          <c:orientation val="minMax"/>
          <c:max val="150"/>
        </c:scaling>
        <c:delete val="1"/>
        <c:axPos val="r"/>
        <c:numFmt formatCode="0.000" sourceLinked="1"/>
        <c:majorTickMark val="none"/>
        <c:minorTickMark val="none"/>
        <c:tickLblPos val="none"/>
        <c:crossAx val="784161199"/>
        <c:crosses val="max"/>
        <c:crossBetween val="midCat"/>
      </c:valAx>
      <c:valAx>
        <c:axId val="784161199"/>
        <c:scaling>
          <c:orientation val="minMax"/>
          <c:max val="1"/>
        </c:scaling>
        <c:delete val="0"/>
        <c:axPos val="t"/>
        <c:numFmt formatCode="0.000"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84159759"/>
        <c:crosses val="max"/>
        <c:crossBetween val="midCat"/>
      </c:valAx>
      <c:spPr>
        <a:noFill/>
        <a:ln>
          <a:noFill/>
        </a:ln>
        <a:effectLst/>
      </c:spPr>
    </c:plotArea>
    <c:legend>
      <c:legendPos val="r"/>
      <c:legendEntry>
        <c:idx val="3"/>
        <c:delete val="1"/>
      </c:legendEntry>
      <c:layout>
        <c:manualLayout>
          <c:xMode val="edge"/>
          <c:yMode val="edge"/>
          <c:x val="0.91736005991059533"/>
          <c:y val="0.42629352196307685"/>
          <c:w val="7.8094851583987462E-2"/>
          <c:h val="0.2402876536316607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58753917822236"/>
          <c:y val="0.12650671485391168"/>
          <c:w val="0.75732421463063937"/>
          <c:h val="0.7611802671168908"/>
        </c:manualLayout>
      </c:layout>
      <c:barChart>
        <c:barDir val="col"/>
        <c:grouping val="clustered"/>
        <c:varyColors val="0"/>
        <c:ser>
          <c:idx val="1"/>
          <c:order val="0"/>
          <c:tx>
            <c:strRef>
              <c:f>'Mediciones Var. de Respuesta '!$AH$13</c:f>
              <c:strCache>
                <c:ptCount val="1"/>
                <c:pt idx="0">
                  <c:v>T1</c:v>
                </c:pt>
              </c:strCache>
            </c:strRef>
          </c:tx>
          <c:spPr>
            <a:pattFill prst="dkDnDiag">
              <a:fgClr>
                <a:schemeClr val="accent2">
                  <a:lumMod val="60000"/>
                  <a:lumOff val="40000"/>
                </a:schemeClr>
              </a:fgClr>
              <a:bgClr>
                <a:schemeClr val="bg1"/>
              </a:bgClr>
            </a:pattFill>
            <a:ln>
              <a:solidFill>
                <a:schemeClr val="tx1"/>
              </a:solidFill>
            </a:ln>
          </c:spPr>
          <c:invertIfNegative val="0"/>
          <c:cat>
            <c:strRef>
              <c:f>'Mediciones Var. de Respuesta '!$AG$14:$AG$17</c:f>
              <c:strCache>
                <c:ptCount val="4"/>
                <c:pt idx="0">
                  <c:v>Semana 1</c:v>
                </c:pt>
                <c:pt idx="1">
                  <c:v>Semana 2</c:v>
                </c:pt>
                <c:pt idx="2">
                  <c:v>Semana 3</c:v>
                </c:pt>
                <c:pt idx="3">
                  <c:v>Semana 4</c:v>
                </c:pt>
              </c:strCache>
            </c:strRef>
          </c:cat>
          <c:val>
            <c:numRef>
              <c:f>'Mediciones Var. de Respuesta '!$AH$14:$AH$17</c:f>
              <c:numCache>
                <c:formatCode>0.000</c:formatCode>
                <c:ptCount val="4"/>
                <c:pt idx="0">
                  <c:v>50.325000000000003</c:v>
                </c:pt>
                <c:pt idx="1">
                  <c:v>17.2</c:v>
                </c:pt>
                <c:pt idx="2">
                  <c:v>10.725</c:v>
                </c:pt>
                <c:pt idx="3">
                  <c:v>28.314</c:v>
                </c:pt>
              </c:numCache>
            </c:numRef>
          </c:val>
          <c:extLst>
            <c:ext xmlns:c16="http://schemas.microsoft.com/office/drawing/2014/chart" uri="{C3380CC4-5D6E-409C-BE32-E72D297353CC}">
              <c16:uniqueId val="{00000006-0E84-43A6-BD0B-D10EA98ADCCE}"/>
            </c:ext>
          </c:extLst>
        </c:ser>
        <c:ser>
          <c:idx val="3"/>
          <c:order val="1"/>
          <c:tx>
            <c:strRef>
              <c:f>'Mediciones Var. de Respuesta '!$AJ$13</c:f>
              <c:strCache>
                <c:ptCount val="1"/>
                <c:pt idx="0">
                  <c:v>T2</c:v>
                </c:pt>
              </c:strCache>
            </c:strRef>
          </c:tx>
          <c:spPr>
            <a:pattFill prst="pct80">
              <a:fgClr>
                <a:schemeClr val="accent4">
                  <a:lumMod val="75000"/>
                </a:schemeClr>
              </a:fgClr>
              <a:bgClr>
                <a:schemeClr val="bg1"/>
              </a:bgClr>
            </a:pattFill>
            <a:ln>
              <a:solidFill>
                <a:schemeClr val="tx1"/>
              </a:solidFill>
            </a:ln>
          </c:spPr>
          <c:invertIfNegative val="0"/>
          <c:cat>
            <c:strRef>
              <c:f>'Mediciones Var. de Respuesta '!$AG$14:$AG$17</c:f>
              <c:strCache>
                <c:ptCount val="4"/>
                <c:pt idx="0">
                  <c:v>Semana 1</c:v>
                </c:pt>
                <c:pt idx="1">
                  <c:v>Semana 2</c:v>
                </c:pt>
                <c:pt idx="2">
                  <c:v>Semana 3</c:v>
                </c:pt>
                <c:pt idx="3">
                  <c:v>Semana 4</c:v>
                </c:pt>
              </c:strCache>
            </c:strRef>
          </c:cat>
          <c:val>
            <c:numRef>
              <c:f>'Mediciones Var. de Respuesta '!$AJ$14:$AJ$17</c:f>
              <c:numCache>
                <c:formatCode>0.000</c:formatCode>
                <c:ptCount val="4"/>
                <c:pt idx="0">
                  <c:v>80.52000000000001</c:v>
                </c:pt>
                <c:pt idx="1">
                  <c:v>27.52</c:v>
                </c:pt>
                <c:pt idx="2">
                  <c:v>17.16</c:v>
                </c:pt>
                <c:pt idx="3">
                  <c:v>43.381</c:v>
                </c:pt>
              </c:numCache>
            </c:numRef>
          </c:val>
          <c:extLst>
            <c:ext xmlns:c16="http://schemas.microsoft.com/office/drawing/2014/chart" uri="{C3380CC4-5D6E-409C-BE32-E72D297353CC}">
              <c16:uniqueId val="{00000007-0E84-43A6-BD0B-D10EA98ADCCE}"/>
            </c:ext>
          </c:extLst>
        </c:ser>
        <c:ser>
          <c:idx val="5"/>
          <c:order val="2"/>
          <c:tx>
            <c:strRef>
              <c:f>'Mediciones Var. de Respuesta '!$AL$13</c:f>
              <c:strCache>
                <c:ptCount val="1"/>
                <c:pt idx="0">
                  <c:v>T3</c:v>
                </c:pt>
              </c:strCache>
            </c:strRef>
          </c:tx>
          <c:spPr>
            <a:pattFill prst="sphere">
              <a:fgClr>
                <a:schemeClr val="accent5">
                  <a:lumMod val="75000"/>
                </a:schemeClr>
              </a:fgClr>
              <a:bgClr>
                <a:schemeClr val="bg1"/>
              </a:bgClr>
            </a:pattFill>
            <a:ln>
              <a:solidFill>
                <a:schemeClr val="tx1"/>
              </a:solidFill>
            </a:ln>
          </c:spPr>
          <c:invertIfNegative val="0"/>
          <c:cat>
            <c:strRef>
              <c:f>'Mediciones Var. de Respuesta '!$AG$14:$AG$17</c:f>
              <c:strCache>
                <c:ptCount val="4"/>
                <c:pt idx="0">
                  <c:v>Semana 1</c:v>
                </c:pt>
                <c:pt idx="1">
                  <c:v>Semana 2</c:v>
                </c:pt>
                <c:pt idx="2">
                  <c:v>Semana 3</c:v>
                </c:pt>
                <c:pt idx="3">
                  <c:v>Semana 4</c:v>
                </c:pt>
              </c:strCache>
            </c:strRef>
          </c:cat>
          <c:val>
            <c:numRef>
              <c:f>'Mediciones Var. de Respuesta '!$AL$14:$AL$17</c:f>
              <c:numCache>
                <c:formatCode>0.000</c:formatCode>
                <c:ptCount val="4"/>
                <c:pt idx="0">
                  <c:v>60.243000000000002</c:v>
                </c:pt>
                <c:pt idx="1">
                  <c:v>59.412999999999997</c:v>
                </c:pt>
                <c:pt idx="2">
                  <c:v>60.146999999999998</c:v>
                </c:pt>
                <c:pt idx="3">
                  <c:v>60.011000000000003</c:v>
                </c:pt>
              </c:numCache>
            </c:numRef>
          </c:val>
          <c:extLst>
            <c:ext xmlns:c16="http://schemas.microsoft.com/office/drawing/2014/chart" uri="{C3380CC4-5D6E-409C-BE32-E72D297353CC}">
              <c16:uniqueId val="{00000008-0E84-43A6-BD0B-D10EA98ADCCE}"/>
            </c:ext>
          </c:extLst>
        </c:ser>
        <c:dLbls>
          <c:showLegendKey val="0"/>
          <c:showVal val="0"/>
          <c:showCatName val="0"/>
          <c:showSerName val="0"/>
          <c:showPercent val="0"/>
          <c:showBubbleSize val="0"/>
        </c:dLbls>
        <c:gapWidth val="150"/>
        <c:axId val="1438991999"/>
        <c:axId val="1438992959"/>
      </c:barChart>
      <c:catAx>
        <c:axId val="1438991999"/>
        <c:scaling>
          <c:orientation val="minMax"/>
        </c:scaling>
        <c:delete val="0"/>
        <c:axPos val="b"/>
        <c:title>
          <c:tx>
            <c:rich>
              <a:bodyPr/>
              <a:lstStyle/>
              <a:p>
                <a:pPr>
                  <a:defRPr sz="1000"/>
                </a:pPr>
                <a:r>
                  <a:rPr lang="en-US" sz="1000" b="1" i="0" u="none" strike="noStrike" kern="1200" baseline="0">
                    <a:solidFill>
                      <a:sysClr val="windowText" lastClr="000000"/>
                    </a:solidFill>
                  </a:rPr>
                  <a:t>Tiempo</a:t>
                </a:r>
                <a:endParaRPr lang="en-US" sz="1000"/>
              </a:p>
            </c:rich>
          </c:tx>
          <c:overlay val="0"/>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8992959"/>
        <c:crosses val="autoZero"/>
        <c:auto val="1"/>
        <c:lblAlgn val="ctr"/>
        <c:lblOffset val="100"/>
        <c:noMultiLvlLbl val="0"/>
      </c:catAx>
      <c:valAx>
        <c:axId val="1438992959"/>
        <c:scaling>
          <c:orientation val="minMax"/>
          <c:max val="90"/>
        </c:scaling>
        <c:delete val="0"/>
        <c:axPos val="l"/>
        <c:majorGridlines>
          <c:spPr>
            <a:ln w="9525" cap="flat" cmpd="sng" algn="ctr">
              <a:solidFill>
                <a:schemeClr val="tx1">
                  <a:lumMod val="15000"/>
                  <a:lumOff val="85000"/>
                </a:schemeClr>
              </a:solidFill>
              <a:round/>
            </a:ln>
            <a:effectLst/>
          </c:spPr>
        </c:majorGridlines>
        <c:title>
          <c:tx>
            <c:rich>
              <a:bodyPr/>
              <a:lstStyle/>
              <a:p>
                <a:pPr>
                  <a:defRPr sz="1050"/>
                </a:pPr>
                <a:r>
                  <a:rPr lang="en-US" sz="1050" b="1" i="0" baseline="0">
                    <a:effectLst/>
                  </a:rPr>
                  <a:t>PO</a:t>
                </a:r>
                <a:r>
                  <a:rPr lang="en-US" sz="1050" b="1" i="0" baseline="-25000">
                    <a:effectLst/>
                  </a:rPr>
                  <a:t>4</a:t>
                </a:r>
                <a:r>
                  <a:rPr lang="en-US" sz="1050" b="1" i="0" baseline="30000">
                    <a:effectLst/>
                  </a:rPr>
                  <a:t>3-</a:t>
                </a:r>
                <a:r>
                  <a:rPr lang="en-US" sz="1050" b="1" i="0" baseline="0">
                    <a:effectLst/>
                  </a:rPr>
                  <a:t> [mg/L]</a:t>
                </a:r>
                <a:endParaRPr lang="en-US" sz="1050">
                  <a:effectLst/>
                </a:endParaRPr>
              </a:p>
            </c:rich>
          </c:tx>
          <c:overlay val="0"/>
        </c:title>
        <c:numFmt formatCode="0.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38991999"/>
        <c:crosses val="autoZero"/>
        <c:crossBetween val="between"/>
      </c:valAx>
    </c:plotArea>
    <c:legend>
      <c:legendPos val="r"/>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chart>
  <c:spPr>
    <a:ln>
      <a:noFill/>
    </a:ln>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Volumen de Raíz [ml]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ln>
              <a:solidFill>
                <a:schemeClr val="tx1"/>
              </a:solidFill>
            </a:ln>
          </c:spPr>
          <c:dPt>
            <c:idx val="0"/>
            <c:bubble3D val="0"/>
            <c:spPr>
              <a:solidFill>
                <a:schemeClr val="accent2">
                  <a:lumMod val="60000"/>
                  <a:lumOff val="40000"/>
                </a:schemeClr>
              </a:solidFill>
              <a:ln w="19050">
                <a:solidFill>
                  <a:schemeClr val="tx1"/>
                </a:solidFill>
              </a:ln>
              <a:effectLst/>
            </c:spPr>
            <c:extLst>
              <c:ext xmlns:c16="http://schemas.microsoft.com/office/drawing/2014/chart" uri="{C3380CC4-5D6E-409C-BE32-E72D297353CC}">
                <c16:uniqueId val="{00000002-B5C2-4AC7-959C-76F64DE36C58}"/>
              </c:ext>
            </c:extLst>
          </c:dPt>
          <c:dPt>
            <c:idx val="1"/>
            <c:bubble3D val="0"/>
            <c:spPr>
              <a:solidFill>
                <a:schemeClr val="accent4">
                  <a:lumMod val="75000"/>
                </a:schemeClr>
              </a:solidFill>
              <a:ln w="19050">
                <a:solidFill>
                  <a:schemeClr val="tx1"/>
                </a:solidFill>
              </a:ln>
              <a:effectLst/>
            </c:spPr>
            <c:extLst>
              <c:ext xmlns:c16="http://schemas.microsoft.com/office/drawing/2014/chart" uri="{C3380CC4-5D6E-409C-BE32-E72D297353CC}">
                <c16:uniqueId val="{00000003-B5C2-4AC7-959C-76F64DE36C58}"/>
              </c:ext>
            </c:extLst>
          </c:dPt>
          <c:dPt>
            <c:idx val="2"/>
            <c:bubble3D val="0"/>
            <c:spPr>
              <a:solidFill>
                <a:srgbClr val="9E2A90"/>
              </a:solidFill>
              <a:ln w="19050">
                <a:solidFill>
                  <a:schemeClr val="tx1"/>
                </a:solidFill>
              </a:ln>
              <a:effectLst/>
            </c:spPr>
            <c:extLst>
              <c:ext xmlns:c16="http://schemas.microsoft.com/office/drawing/2014/chart" uri="{C3380CC4-5D6E-409C-BE32-E72D297353CC}">
                <c16:uniqueId val="{00000001-B5C2-4AC7-959C-76F64DE36C58}"/>
              </c:ext>
            </c:extLst>
          </c:dPt>
          <c:dLbls>
            <c:dLbl>
              <c:idx val="0"/>
              <c:layout>
                <c:manualLayout>
                  <c:x val="-0.12737999017270515"/>
                  <c:y val="0.17131035257390065"/>
                </c:manualLayout>
              </c:layout>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ysClr val="windowText" lastClr="000000"/>
                      </a:solidFill>
                      <a:latin typeface="+mn-lt"/>
                      <a:ea typeface="+mn-ea"/>
                      <a:cs typeface="+mn-cs"/>
                    </a:defRPr>
                  </a:pPr>
                  <a:endParaRPr lang="en-US"/>
                </a:p>
              </c:txPr>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5C2-4AC7-959C-76F64DE36C58}"/>
                </c:ext>
              </c:extLst>
            </c:dLbl>
            <c:dLbl>
              <c:idx val="1"/>
              <c:layout>
                <c:manualLayout>
                  <c:x val="-0.12435103787700838"/>
                  <c:y val="-0.11610141131460226"/>
                </c:manualLayout>
              </c:layout>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bg1"/>
                      </a:solidFill>
                      <a:latin typeface="+mn-lt"/>
                      <a:ea typeface="+mn-ea"/>
                      <a:cs typeface="+mn-cs"/>
                    </a:defRPr>
                  </a:pPr>
                  <a:endParaRPr lang="en-US"/>
                </a:p>
              </c:txPr>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5C2-4AC7-959C-76F64DE36C58}"/>
                </c:ext>
              </c:extLst>
            </c:dLbl>
            <c:dLbl>
              <c:idx val="2"/>
              <c:layout>
                <c:manualLayout>
                  <c:x val="0.18847156794263256"/>
                  <c:y val="-1.0861900063919072E-2"/>
                </c:manualLayout>
              </c:layout>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bg1"/>
                      </a:solidFill>
                      <a:latin typeface="+mn-lt"/>
                      <a:ea typeface="+mn-ea"/>
                      <a:cs typeface="+mn-cs"/>
                    </a:defRPr>
                  </a:pPr>
                  <a:endParaRPr lang="en-US"/>
                </a:p>
              </c:txPr>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5C2-4AC7-959C-76F64DE36C58}"/>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'Mediciones Var. de Respuesta '!$L$41:$L$43</c:f>
              <c:strCache>
                <c:ptCount val="3"/>
                <c:pt idx="0">
                  <c:v>T1</c:v>
                </c:pt>
                <c:pt idx="1">
                  <c:v>T2</c:v>
                </c:pt>
                <c:pt idx="2">
                  <c:v>T3</c:v>
                </c:pt>
              </c:strCache>
            </c:strRef>
          </c:cat>
          <c:val>
            <c:numRef>
              <c:f>'Mediciones Var. de Respuesta '!$M$41:$M$43</c:f>
              <c:numCache>
                <c:formatCode>0.000</c:formatCode>
                <c:ptCount val="3"/>
                <c:pt idx="0">
                  <c:v>3.75</c:v>
                </c:pt>
                <c:pt idx="1">
                  <c:v>5.583333333333333</c:v>
                </c:pt>
                <c:pt idx="2">
                  <c:v>9.3333333333333339</c:v>
                </c:pt>
              </c:numCache>
            </c:numRef>
          </c:val>
          <c:extLst>
            <c:ext xmlns:c16="http://schemas.microsoft.com/office/drawing/2014/chart" uri="{C3380CC4-5D6E-409C-BE32-E72D297353CC}">
              <c16:uniqueId val="{00000000-B5C2-4AC7-959C-76F64DE36C58}"/>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85809423229036996"/>
          <c:y val="0.44754467387377372"/>
          <c:w val="7.123589666745235E-2"/>
          <c:h val="0.20616078141089236"/>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203296703296703E-2"/>
          <c:y val="5.0992845670900865E-2"/>
          <c:w val="0.75402582282817543"/>
          <c:h val="0.75380574823306823"/>
        </c:manualLayout>
      </c:layout>
      <c:lineChart>
        <c:grouping val="standard"/>
        <c:varyColors val="0"/>
        <c:ser>
          <c:idx val="0"/>
          <c:order val="0"/>
          <c:tx>
            <c:v>T1: 25% v/v</c:v>
          </c:tx>
          <c:spPr>
            <a:ln w="12700" cap="rnd">
              <a:solidFill>
                <a:schemeClr val="accent2">
                  <a:lumMod val="60000"/>
                  <a:lumOff val="40000"/>
                </a:schemeClr>
              </a:solidFill>
              <a:round/>
            </a:ln>
            <a:effectLst/>
          </c:spPr>
          <c:marker>
            <c:symbol val="plus"/>
            <c:size val="8"/>
            <c:spPr>
              <a:noFill/>
              <a:ln w="19050">
                <a:solidFill>
                  <a:schemeClr val="accent2">
                    <a:lumMod val="60000"/>
                    <a:lumOff val="40000"/>
                  </a:schemeClr>
                </a:solidFill>
              </a:ln>
              <a:effectLst/>
            </c:spPr>
          </c:marker>
          <c:cat>
            <c:strRef>
              <c:f>'Mediciones diarias y Rotaciones'!$C$5:$C$33</c:f>
              <c:strCache>
                <c:ptCount val="29"/>
                <c:pt idx="0">
                  <c:v>1 ddt</c:v>
                </c:pt>
                <c:pt idx="1">
                  <c:v>2 ddt</c:v>
                </c:pt>
                <c:pt idx="2">
                  <c:v>3 ddt</c:v>
                </c:pt>
                <c:pt idx="3">
                  <c:v>4 ddt</c:v>
                </c:pt>
                <c:pt idx="4">
                  <c:v>5 ddt</c:v>
                </c:pt>
                <c:pt idx="5">
                  <c:v>6 ddt</c:v>
                </c:pt>
                <c:pt idx="6">
                  <c:v>7 ddt</c:v>
                </c:pt>
                <c:pt idx="7">
                  <c:v>8 ddt</c:v>
                </c:pt>
                <c:pt idx="8">
                  <c:v>9 ddt</c:v>
                </c:pt>
                <c:pt idx="9">
                  <c:v>10 ddt</c:v>
                </c:pt>
                <c:pt idx="10">
                  <c:v>11 ddt</c:v>
                </c:pt>
                <c:pt idx="11">
                  <c:v>12 ddt</c:v>
                </c:pt>
                <c:pt idx="12">
                  <c:v>13 ddt</c:v>
                </c:pt>
                <c:pt idx="13">
                  <c:v>14 ddt</c:v>
                </c:pt>
                <c:pt idx="14">
                  <c:v>15 ddt</c:v>
                </c:pt>
                <c:pt idx="15">
                  <c:v>16 ddt</c:v>
                </c:pt>
                <c:pt idx="16">
                  <c:v>17 ddt</c:v>
                </c:pt>
                <c:pt idx="17">
                  <c:v>18 ddt</c:v>
                </c:pt>
                <c:pt idx="18">
                  <c:v>19 ddt</c:v>
                </c:pt>
                <c:pt idx="19">
                  <c:v>20 ddt</c:v>
                </c:pt>
                <c:pt idx="20">
                  <c:v>21 ddt</c:v>
                </c:pt>
                <c:pt idx="21">
                  <c:v>22 ddt</c:v>
                </c:pt>
                <c:pt idx="22">
                  <c:v>23 ddt</c:v>
                </c:pt>
                <c:pt idx="23">
                  <c:v>24 ddt</c:v>
                </c:pt>
                <c:pt idx="24">
                  <c:v>25 ddt</c:v>
                </c:pt>
                <c:pt idx="25">
                  <c:v>26 ddt</c:v>
                </c:pt>
                <c:pt idx="26">
                  <c:v>27 ddt</c:v>
                </c:pt>
                <c:pt idx="27">
                  <c:v>28 ddt</c:v>
                </c:pt>
                <c:pt idx="28">
                  <c:v>29 ddt</c:v>
                </c:pt>
              </c:strCache>
            </c:strRef>
          </c:cat>
          <c:val>
            <c:numRef>
              <c:f>'Mediciones diarias y Rotaciones'!$G$5:$G$33</c:f>
              <c:numCache>
                <c:formatCode>0.0</c:formatCode>
                <c:ptCount val="29"/>
                <c:pt idx="0">
                  <c:v>6.3</c:v>
                </c:pt>
                <c:pt idx="1">
                  <c:v>6.3</c:v>
                </c:pt>
                <c:pt idx="2">
                  <c:v>6.5</c:v>
                </c:pt>
                <c:pt idx="3">
                  <c:v>6.5</c:v>
                </c:pt>
                <c:pt idx="4">
                  <c:v>6.8</c:v>
                </c:pt>
                <c:pt idx="5">
                  <c:v>6.5</c:v>
                </c:pt>
                <c:pt idx="6">
                  <c:v>6.6</c:v>
                </c:pt>
                <c:pt idx="7">
                  <c:v>6.7</c:v>
                </c:pt>
                <c:pt idx="8">
                  <c:v>6.8</c:v>
                </c:pt>
                <c:pt idx="9">
                  <c:v>6.6</c:v>
                </c:pt>
                <c:pt idx="10">
                  <c:v>6.7</c:v>
                </c:pt>
                <c:pt idx="11">
                  <c:v>6.5</c:v>
                </c:pt>
                <c:pt idx="12">
                  <c:v>6.7</c:v>
                </c:pt>
                <c:pt idx="13">
                  <c:v>6.5</c:v>
                </c:pt>
                <c:pt idx="14" formatCode="General">
                  <c:v>7.5</c:v>
                </c:pt>
                <c:pt idx="15" formatCode="General">
                  <c:v>7.4</c:v>
                </c:pt>
                <c:pt idx="16" formatCode="General">
                  <c:v>6.8</c:v>
                </c:pt>
                <c:pt idx="17" formatCode="General">
                  <c:v>6.8</c:v>
                </c:pt>
                <c:pt idx="18" formatCode="General">
                  <c:v>6.8</c:v>
                </c:pt>
                <c:pt idx="19" formatCode="General">
                  <c:v>6.8</c:v>
                </c:pt>
                <c:pt idx="20" formatCode="General">
                  <c:v>6.5</c:v>
                </c:pt>
                <c:pt idx="21" formatCode="General">
                  <c:v>6.7</c:v>
                </c:pt>
                <c:pt idx="22" formatCode="General">
                  <c:v>6.3</c:v>
                </c:pt>
                <c:pt idx="23" formatCode="General">
                  <c:v>6.2</c:v>
                </c:pt>
                <c:pt idx="24" formatCode="General">
                  <c:v>6.3</c:v>
                </c:pt>
                <c:pt idx="25" formatCode="General">
                  <c:v>6.2</c:v>
                </c:pt>
                <c:pt idx="26" formatCode="General">
                  <c:v>6</c:v>
                </c:pt>
                <c:pt idx="27" formatCode="General">
                  <c:v>6.1</c:v>
                </c:pt>
                <c:pt idx="28" formatCode="General">
                  <c:v>6.2</c:v>
                </c:pt>
              </c:numCache>
            </c:numRef>
          </c:val>
          <c:smooth val="0"/>
          <c:extLst>
            <c:ext xmlns:c16="http://schemas.microsoft.com/office/drawing/2014/chart" uri="{C3380CC4-5D6E-409C-BE32-E72D297353CC}">
              <c16:uniqueId val="{00000000-9D9E-4A72-B2F3-8A40EFCC2AB0}"/>
            </c:ext>
          </c:extLst>
        </c:ser>
        <c:ser>
          <c:idx val="1"/>
          <c:order val="1"/>
          <c:tx>
            <c:v>T2: 40% v/v</c:v>
          </c:tx>
          <c:spPr>
            <a:ln w="12700" cap="rnd">
              <a:solidFill>
                <a:schemeClr val="accent1">
                  <a:lumMod val="75000"/>
                </a:schemeClr>
              </a:solidFill>
              <a:round/>
            </a:ln>
            <a:effectLst/>
          </c:spPr>
          <c:marker>
            <c:symbol val="triangle"/>
            <c:size val="7"/>
            <c:spPr>
              <a:solidFill>
                <a:schemeClr val="accent1">
                  <a:lumMod val="75000"/>
                </a:schemeClr>
              </a:solidFill>
              <a:ln w="9525">
                <a:solidFill>
                  <a:schemeClr val="accent1">
                    <a:lumMod val="75000"/>
                  </a:schemeClr>
                </a:solidFill>
              </a:ln>
              <a:effectLst/>
            </c:spPr>
          </c:marker>
          <c:cat>
            <c:strRef>
              <c:f>'Mediciones diarias y Rotaciones'!$C$5:$C$33</c:f>
              <c:strCache>
                <c:ptCount val="29"/>
                <c:pt idx="0">
                  <c:v>1 ddt</c:v>
                </c:pt>
                <c:pt idx="1">
                  <c:v>2 ddt</c:v>
                </c:pt>
                <c:pt idx="2">
                  <c:v>3 ddt</c:v>
                </c:pt>
                <c:pt idx="3">
                  <c:v>4 ddt</c:v>
                </c:pt>
                <c:pt idx="4">
                  <c:v>5 ddt</c:v>
                </c:pt>
                <c:pt idx="5">
                  <c:v>6 ddt</c:v>
                </c:pt>
                <c:pt idx="6">
                  <c:v>7 ddt</c:v>
                </c:pt>
                <c:pt idx="7">
                  <c:v>8 ddt</c:v>
                </c:pt>
                <c:pt idx="8">
                  <c:v>9 ddt</c:v>
                </c:pt>
                <c:pt idx="9">
                  <c:v>10 ddt</c:v>
                </c:pt>
                <c:pt idx="10">
                  <c:v>11 ddt</c:v>
                </c:pt>
                <c:pt idx="11">
                  <c:v>12 ddt</c:v>
                </c:pt>
                <c:pt idx="12">
                  <c:v>13 ddt</c:v>
                </c:pt>
                <c:pt idx="13">
                  <c:v>14 ddt</c:v>
                </c:pt>
                <c:pt idx="14">
                  <c:v>15 ddt</c:v>
                </c:pt>
                <c:pt idx="15">
                  <c:v>16 ddt</c:v>
                </c:pt>
                <c:pt idx="16">
                  <c:v>17 ddt</c:v>
                </c:pt>
                <c:pt idx="17">
                  <c:v>18 ddt</c:v>
                </c:pt>
                <c:pt idx="18">
                  <c:v>19 ddt</c:v>
                </c:pt>
                <c:pt idx="19">
                  <c:v>20 ddt</c:v>
                </c:pt>
                <c:pt idx="20">
                  <c:v>21 ddt</c:v>
                </c:pt>
                <c:pt idx="21">
                  <c:v>22 ddt</c:v>
                </c:pt>
                <c:pt idx="22">
                  <c:v>23 ddt</c:v>
                </c:pt>
                <c:pt idx="23">
                  <c:v>24 ddt</c:v>
                </c:pt>
                <c:pt idx="24">
                  <c:v>25 ddt</c:v>
                </c:pt>
                <c:pt idx="25">
                  <c:v>26 ddt</c:v>
                </c:pt>
                <c:pt idx="26">
                  <c:v>27 ddt</c:v>
                </c:pt>
                <c:pt idx="27">
                  <c:v>28 ddt</c:v>
                </c:pt>
                <c:pt idx="28">
                  <c:v>29 ddt</c:v>
                </c:pt>
              </c:strCache>
            </c:strRef>
          </c:cat>
          <c:val>
            <c:numRef>
              <c:f>'Mediciones diarias y Rotaciones'!$I$5:$I$33</c:f>
              <c:numCache>
                <c:formatCode>0.0</c:formatCode>
                <c:ptCount val="29"/>
                <c:pt idx="0">
                  <c:v>6</c:v>
                </c:pt>
                <c:pt idx="1">
                  <c:v>6</c:v>
                </c:pt>
                <c:pt idx="2">
                  <c:v>6.3</c:v>
                </c:pt>
                <c:pt idx="3">
                  <c:v>6.2</c:v>
                </c:pt>
                <c:pt idx="4">
                  <c:v>6.4</c:v>
                </c:pt>
                <c:pt idx="5">
                  <c:v>6.3</c:v>
                </c:pt>
                <c:pt idx="6">
                  <c:v>6.5</c:v>
                </c:pt>
                <c:pt idx="7">
                  <c:v>6</c:v>
                </c:pt>
                <c:pt idx="8">
                  <c:v>6.6</c:v>
                </c:pt>
                <c:pt idx="9">
                  <c:v>6.2</c:v>
                </c:pt>
                <c:pt idx="10">
                  <c:v>6.6</c:v>
                </c:pt>
                <c:pt idx="11">
                  <c:v>6.3</c:v>
                </c:pt>
                <c:pt idx="12">
                  <c:v>6.5</c:v>
                </c:pt>
                <c:pt idx="13">
                  <c:v>6.3</c:v>
                </c:pt>
                <c:pt idx="14" formatCode="General">
                  <c:v>6.5</c:v>
                </c:pt>
                <c:pt idx="15" formatCode="General">
                  <c:v>6.5</c:v>
                </c:pt>
                <c:pt idx="16" formatCode="General">
                  <c:v>6.6</c:v>
                </c:pt>
                <c:pt idx="17" formatCode="General">
                  <c:v>6.6</c:v>
                </c:pt>
                <c:pt idx="18" formatCode="General">
                  <c:v>6.3</c:v>
                </c:pt>
                <c:pt idx="19" formatCode="General">
                  <c:v>5.8</c:v>
                </c:pt>
                <c:pt idx="20" formatCode="General">
                  <c:v>6.1</c:v>
                </c:pt>
                <c:pt idx="21" formatCode="General">
                  <c:v>6.5</c:v>
                </c:pt>
                <c:pt idx="22" formatCode="General">
                  <c:v>5.9</c:v>
                </c:pt>
                <c:pt idx="23" formatCode="General">
                  <c:v>5.8</c:v>
                </c:pt>
                <c:pt idx="24" formatCode="General">
                  <c:v>6</c:v>
                </c:pt>
                <c:pt idx="25" formatCode="General">
                  <c:v>5.9</c:v>
                </c:pt>
                <c:pt idx="26" formatCode="General">
                  <c:v>5.8</c:v>
                </c:pt>
                <c:pt idx="27" formatCode="General">
                  <c:v>6</c:v>
                </c:pt>
                <c:pt idx="28" formatCode="General">
                  <c:v>6.1</c:v>
                </c:pt>
              </c:numCache>
            </c:numRef>
          </c:val>
          <c:smooth val="0"/>
          <c:extLst>
            <c:ext xmlns:c16="http://schemas.microsoft.com/office/drawing/2014/chart" uri="{C3380CC4-5D6E-409C-BE32-E72D297353CC}">
              <c16:uniqueId val="{00000001-9D9E-4A72-B2F3-8A40EFCC2AB0}"/>
            </c:ext>
          </c:extLst>
        </c:ser>
        <c:ser>
          <c:idx val="2"/>
          <c:order val="2"/>
          <c:tx>
            <c:v>T3: HidroInver</c:v>
          </c:tx>
          <c:spPr>
            <a:ln w="12700" cap="rnd">
              <a:solidFill>
                <a:schemeClr val="accent5">
                  <a:lumMod val="75000"/>
                  <a:alpha val="96000"/>
                </a:schemeClr>
              </a:solidFill>
              <a:round/>
            </a:ln>
            <a:effectLst/>
          </c:spPr>
          <c:marker>
            <c:symbol val="diamond"/>
            <c:size val="7"/>
            <c:spPr>
              <a:solidFill>
                <a:schemeClr val="accent5">
                  <a:lumMod val="75000"/>
                </a:schemeClr>
              </a:solidFill>
              <a:ln w="9525">
                <a:solidFill>
                  <a:schemeClr val="accent5">
                    <a:lumMod val="75000"/>
                  </a:schemeClr>
                </a:solidFill>
              </a:ln>
              <a:effectLst/>
            </c:spPr>
          </c:marker>
          <c:cat>
            <c:strRef>
              <c:f>'Mediciones diarias y Rotaciones'!$C$5:$C$33</c:f>
              <c:strCache>
                <c:ptCount val="29"/>
                <c:pt idx="0">
                  <c:v>1 ddt</c:v>
                </c:pt>
                <c:pt idx="1">
                  <c:v>2 ddt</c:v>
                </c:pt>
                <c:pt idx="2">
                  <c:v>3 ddt</c:v>
                </c:pt>
                <c:pt idx="3">
                  <c:v>4 ddt</c:v>
                </c:pt>
                <c:pt idx="4">
                  <c:v>5 ddt</c:v>
                </c:pt>
                <c:pt idx="5">
                  <c:v>6 ddt</c:v>
                </c:pt>
                <c:pt idx="6">
                  <c:v>7 ddt</c:v>
                </c:pt>
                <c:pt idx="7">
                  <c:v>8 ddt</c:v>
                </c:pt>
                <c:pt idx="8">
                  <c:v>9 ddt</c:v>
                </c:pt>
                <c:pt idx="9">
                  <c:v>10 ddt</c:v>
                </c:pt>
                <c:pt idx="10">
                  <c:v>11 ddt</c:v>
                </c:pt>
                <c:pt idx="11">
                  <c:v>12 ddt</c:v>
                </c:pt>
                <c:pt idx="12">
                  <c:v>13 ddt</c:v>
                </c:pt>
                <c:pt idx="13">
                  <c:v>14 ddt</c:v>
                </c:pt>
                <c:pt idx="14">
                  <c:v>15 ddt</c:v>
                </c:pt>
                <c:pt idx="15">
                  <c:v>16 ddt</c:v>
                </c:pt>
                <c:pt idx="16">
                  <c:v>17 ddt</c:v>
                </c:pt>
                <c:pt idx="17">
                  <c:v>18 ddt</c:v>
                </c:pt>
                <c:pt idx="18">
                  <c:v>19 ddt</c:v>
                </c:pt>
                <c:pt idx="19">
                  <c:v>20 ddt</c:v>
                </c:pt>
                <c:pt idx="20">
                  <c:v>21 ddt</c:v>
                </c:pt>
                <c:pt idx="21">
                  <c:v>22 ddt</c:v>
                </c:pt>
                <c:pt idx="22">
                  <c:v>23 ddt</c:v>
                </c:pt>
                <c:pt idx="23">
                  <c:v>24 ddt</c:v>
                </c:pt>
                <c:pt idx="24">
                  <c:v>25 ddt</c:v>
                </c:pt>
                <c:pt idx="25">
                  <c:v>26 ddt</c:v>
                </c:pt>
                <c:pt idx="26">
                  <c:v>27 ddt</c:v>
                </c:pt>
                <c:pt idx="27">
                  <c:v>28 ddt</c:v>
                </c:pt>
                <c:pt idx="28">
                  <c:v>29 ddt</c:v>
                </c:pt>
              </c:strCache>
            </c:strRef>
          </c:cat>
          <c:val>
            <c:numRef>
              <c:f>'Mediciones diarias y Rotaciones'!$K$5:$K$33</c:f>
              <c:numCache>
                <c:formatCode>0.0</c:formatCode>
                <c:ptCount val="29"/>
                <c:pt idx="0">
                  <c:v>5.7</c:v>
                </c:pt>
                <c:pt idx="1">
                  <c:v>5</c:v>
                </c:pt>
                <c:pt idx="2">
                  <c:v>6</c:v>
                </c:pt>
                <c:pt idx="3">
                  <c:v>5.5</c:v>
                </c:pt>
                <c:pt idx="4">
                  <c:v>5.5</c:v>
                </c:pt>
                <c:pt idx="5">
                  <c:v>5.7</c:v>
                </c:pt>
                <c:pt idx="6">
                  <c:v>5.9</c:v>
                </c:pt>
                <c:pt idx="7">
                  <c:v>5.8</c:v>
                </c:pt>
                <c:pt idx="8">
                  <c:v>6</c:v>
                </c:pt>
                <c:pt idx="9">
                  <c:v>5.6</c:v>
                </c:pt>
                <c:pt idx="10">
                  <c:v>5.7</c:v>
                </c:pt>
                <c:pt idx="11">
                  <c:v>5.6</c:v>
                </c:pt>
                <c:pt idx="12">
                  <c:v>5.7</c:v>
                </c:pt>
                <c:pt idx="13">
                  <c:v>5.7</c:v>
                </c:pt>
                <c:pt idx="14" formatCode="General">
                  <c:v>6.2</c:v>
                </c:pt>
                <c:pt idx="15" formatCode="General">
                  <c:v>6.1</c:v>
                </c:pt>
                <c:pt idx="16" formatCode="General">
                  <c:v>5.8</c:v>
                </c:pt>
                <c:pt idx="17" formatCode="General">
                  <c:v>5.7</c:v>
                </c:pt>
                <c:pt idx="18" formatCode="General">
                  <c:v>5.8</c:v>
                </c:pt>
                <c:pt idx="19" formatCode="General">
                  <c:v>6.6</c:v>
                </c:pt>
                <c:pt idx="20" formatCode="General">
                  <c:v>5.7</c:v>
                </c:pt>
                <c:pt idx="21" formatCode="General">
                  <c:v>6.6</c:v>
                </c:pt>
                <c:pt idx="22" formatCode="General">
                  <c:v>5.7</c:v>
                </c:pt>
                <c:pt idx="23" formatCode="General">
                  <c:v>5.6</c:v>
                </c:pt>
                <c:pt idx="24" formatCode="General">
                  <c:v>5.7</c:v>
                </c:pt>
                <c:pt idx="25" formatCode="General">
                  <c:v>5.7</c:v>
                </c:pt>
                <c:pt idx="26" formatCode="General">
                  <c:v>5.6</c:v>
                </c:pt>
                <c:pt idx="27" formatCode="General">
                  <c:v>5.7</c:v>
                </c:pt>
                <c:pt idx="28" formatCode="General">
                  <c:v>5.8</c:v>
                </c:pt>
              </c:numCache>
            </c:numRef>
          </c:val>
          <c:smooth val="0"/>
          <c:extLst>
            <c:ext xmlns:c16="http://schemas.microsoft.com/office/drawing/2014/chart" uri="{C3380CC4-5D6E-409C-BE32-E72D297353CC}">
              <c16:uniqueId val="{00000002-9D9E-4A72-B2F3-8A40EFCC2AB0}"/>
            </c:ext>
          </c:extLst>
        </c:ser>
        <c:dLbls>
          <c:showLegendKey val="0"/>
          <c:showVal val="0"/>
          <c:showCatName val="0"/>
          <c:showSerName val="0"/>
          <c:showPercent val="0"/>
          <c:showBubbleSize val="0"/>
        </c:dLbls>
        <c:marker val="1"/>
        <c:smooth val="0"/>
        <c:axId val="1901450368"/>
        <c:axId val="1901445568"/>
      </c:lineChart>
      <c:catAx>
        <c:axId val="190145036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sz="1000" b="1" i="0" u="none" strike="noStrike" kern="1200" baseline="0">
                    <a:solidFill>
                      <a:sysClr val="windowText" lastClr="000000">
                        <a:lumMod val="65000"/>
                        <a:lumOff val="35000"/>
                      </a:sysClr>
                    </a:solidFill>
                  </a:rPr>
                  <a:t>Tiempo [días después del trasplante]</a:t>
                </a:r>
              </a:p>
            </c:rich>
          </c:tx>
          <c:layout>
            <c:manualLayout>
              <c:xMode val="edge"/>
              <c:yMode val="edge"/>
              <c:x val="0.32796420467235066"/>
              <c:y val="0.8980117480484675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01445568"/>
        <c:crosses val="autoZero"/>
        <c:auto val="1"/>
        <c:lblAlgn val="ctr"/>
        <c:lblOffset val="100"/>
        <c:tickLblSkip val="7"/>
        <c:tickMarkSkip val="7"/>
        <c:noMultiLvlLbl val="0"/>
      </c:catAx>
      <c:valAx>
        <c:axId val="1901445568"/>
        <c:scaling>
          <c:orientation val="minMax"/>
          <c:max val="9"/>
          <c:min val="4"/>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50" b="1" i="0" u="none" strike="noStrike" kern="1200" baseline="0">
                    <a:solidFill>
                      <a:schemeClr val="tx1">
                        <a:lumMod val="65000"/>
                        <a:lumOff val="35000"/>
                      </a:schemeClr>
                    </a:solidFill>
                    <a:latin typeface="+mn-lt"/>
                    <a:ea typeface="+mn-ea"/>
                    <a:cs typeface="+mn-cs"/>
                  </a:defRPr>
                </a:pPr>
                <a:r>
                  <a:rPr lang="en-US" sz="1050" b="1"/>
                  <a:t>pH</a:t>
                </a:r>
              </a:p>
            </c:rich>
          </c:tx>
          <c:overlay val="0"/>
          <c:spPr>
            <a:noFill/>
            <a:ln>
              <a:noFill/>
            </a:ln>
            <a:effectLst/>
          </c:spPr>
          <c:txPr>
            <a:bodyPr rot="-5400000" spcFirstLastPara="1" vertOverflow="ellipsis" vert="horz" wrap="square" anchor="ctr" anchorCtr="1"/>
            <a:lstStyle/>
            <a:p>
              <a:pPr>
                <a:defRPr sz="1050" b="1"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01450368"/>
        <c:crossesAt val="0"/>
        <c:crossBetween val="between"/>
      </c:valAx>
      <c:spPr>
        <a:noFill/>
        <a:ln>
          <a:noFill/>
        </a:ln>
        <a:effectLst/>
      </c:spPr>
    </c:plotArea>
    <c:legend>
      <c:legendPos val="r"/>
      <c:layout>
        <c:manualLayout>
          <c:xMode val="edge"/>
          <c:yMode val="edge"/>
          <c:x val="0.82595672807412901"/>
          <c:y val="0.38067504743816255"/>
          <c:w val="0.17124859834922226"/>
          <c:h val="0.2386501058989383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24</xdr:col>
      <xdr:colOff>504523</xdr:colOff>
      <xdr:row>20</xdr:row>
      <xdr:rowOff>52287</xdr:rowOff>
    </xdr:from>
    <xdr:to>
      <xdr:col>33</xdr:col>
      <xdr:colOff>48229</xdr:colOff>
      <xdr:row>38</xdr:row>
      <xdr:rowOff>72924</xdr:rowOff>
    </xdr:to>
    <xdr:graphicFrame macro="">
      <xdr:nvGraphicFramePr>
        <xdr:cNvPr id="3" name="Chart 2">
          <a:extLst>
            <a:ext uri="{FF2B5EF4-FFF2-40B4-BE49-F238E27FC236}">
              <a16:creationId xmlns:a16="http://schemas.microsoft.com/office/drawing/2014/main" id="{FE07C9AC-B518-F568-5E76-53DD98ABA56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33</xdr:col>
      <xdr:colOff>369192</xdr:colOff>
      <xdr:row>20</xdr:row>
      <xdr:rowOff>54586</xdr:rowOff>
    </xdr:from>
    <xdr:to>
      <xdr:col>41</xdr:col>
      <xdr:colOff>616324</xdr:colOff>
      <xdr:row>38</xdr:row>
      <xdr:rowOff>91921</xdr:rowOff>
    </xdr:to>
    <xdr:graphicFrame macro="">
      <xdr:nvGraphicFramePr>
        <xdr:cNvPr id="4" name="Chart 3">
          <a:extLst>
            <a:ext uri="{FF2B5EF4-FFF2-40B4-BE49-F238E27FC236}">
              <a16:creationId xmlns:a16="http://schemas.microsoft.com/office/drawing/2014/main" id="{6EFAC9D3-9935-42DD-90A4-1CA4CD506139}"/>
            </a:ext>
            <a:ext uri="{147F2762-F138-4A5C-976F-8EAC2B608ADB}">
              <a16:predDERef xmlns:a16="http://schemas.microsoft.com/office/drawing/2014/main" pred="{FE07C9AC-B518-F568-5E76-53DD98ABA5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33</xdr:col>
      <xdr:colOff>502343</xdr:colOff>
      <xdr:row>39</xdr:row>
      <xdr:rowOff>136810</xdr:rowOff>
    </xdr:from>
    <xdr:to>
      <xdr:col>43</xdr:col>
      <xdr:colOff>521978</xdr:colOff>
      <xdr:row>54</xdr:row>
      <xdr:rowOff>53984</xdr:rowOff>
    </xdr:to>
    <xdr:graphicFrame macro="">
      <xdr:nvGraphicFramePr>
        <xdr:cNvPr id="6" name="Chart 5">
          <a:extLst>
            <a:ext uri="{FF2B5EF4-FFF2-40B4-BE49-F238E27FC236}">
              <a16:creationId xmlns:a16="http://schemas.microsoft.com/office/drawing/2014/main" id="{556DECB6-3EE0-AA9D-83ED-CBB81CB457F1}"/>
            </a:ext>
            <a:ext uri="{147F2762-F138-4A5C-976F-8EAC2B608ADB}">
              <a16:predDERef xmlns:a16="http://schemas.microsoft.com/office/drawing/2014/main" pred="{9463B02A-ED18-2380-D2C1-A281E43179C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24</xdr:col>
      <xdr:colOff>93689</xdr:colOff>
      <xdr:row>56</xdr:row>
      <xdr:rowOff>40286</xdr:rowOff>
    </xdr:from>
    <xdr:to>
      <xdr:col>32</xdr:col>
      <xdr:colOff>388776</xdr:colOff>
      <xdr:row>72</xdr:row>
      <xdr:rowOff>169661</xdr:rowOff>
    </xdr:to>
    <xdr:graphicFrame macro="">
      <xdr:nvGraphicFramePr>
        <xdr:cNvPr id="7" name="Chart 6">
          <a:extLst>
            <a:ext uri="{FF2B5EF4-FFF2-40B4-BE49-F238E27FC236}">
              <a16:creationId xmlns:a16="http://schemas.microsoft.com/office/drawing/2014/main" id="{3575F7EF-3F05-9AAD-2696-C3FAF83F7A9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33</xdr:col>
      <xdr:colOff>4478</xdr:colOff>
      <xdr:row>55</xdr:row>
      <xdr:rowOff>110245</xdr:rowOff>
    </xdr:from>
    <xdr:to>
      <xdr:col>41</xdr:col>
      <xdr:colOff>346929</xdr:colOff>
      <xdr:row>72</xdr:row>
      <xdr:rowOff>54466</xdr:rowOff>
    </xdr:to>
    <xdr:graphicFrame macro="">
      <xdr:nvGraphicFramePr>
        <xdr:cNvPr id="9" name="Chart 8">
          <a:extLst>
            <a:ext uri="{FF2B5EF4-FFF2-40B4-BE49-F238E27FC236}">
              <a16:creationId xmlns:a16="http://schemas.microsoft.com/office/drawing/2014/main" id="{D3A19A5D-7575-8A4E-9FA3-C208B813A1D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43</xdr:col>
      <xdr:colOff>224808</xdr:colOff>
      <xdr:row>20</xdr:row>
      <xdr:rowOff>41368</xdr:rowOff>
    </xdr:from>
    <xdr:to>
      <xdr:col>50</xdr:col>
      <xdr:colOff>452863</xdr:colOff>
      <xdr:row>38</xdr:row>
      <xdr:rowOff>146940</xdr:rowOff>
    </xdr:to>
    <xdr:graphicFrame macro="">
      <xdr:nvGraphicFramePr>
        <xdr:cNvPr id="10" name="Chart 9">
          <a:extLst>
            <a:ext uri="{FF2B5EF4-FFF2-40B4-BE49-F238E27FC236}">
              <a16:creationId xmlns:a16="http://schemas.microsoft.com/office/drawing/2014/main" id="{EDB38F5B-05A8-16E4-0692-6D7C71C761C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23</xdr:col>
      <xdr:colOff>348609</xdr:colOff>
      <xdr:row>39</xdr:row>
      <xdr:rowOff>117179</xdr:rowOff>
    </xdr:from>
    <xdr:to>
      <xdr:col>33</xdr:col>
      <xdr:colOff>53536</xdr:colOff>
      <xdr:row>54</xdr:row>
      <xdr:rowOff>43361</xdr:rowOff>
    </xdr:to>
    <xdr:graphicFrame macro="">
      <xdr:nvGraphicFramePr>
        <xdr:cNvPr id="2" name="Chart 1">
          <a:extLst>
            <a:ext uri="{FF2B5EF4-FFF2-40B4-BE49-F238E27FC236}">
              <a16:creationId xmlns:a16="http://schemas.microsoft.com/office/drawing/2014/main" id="{B1378045-2B2B-712B-1E12-B24DBE06F5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SUS\AppData\Roaming\Microsoft\AddIns\XRealStatsX.xlam" TargetMode="External"/><Relationship Id="rId1" Type="http://schemas.openxmlformats.org/officeDocument/2006/relationships/externalLinkPath" Target="/Users/ASUS/AppData/Roaming/Microsoft/AddIns/XRealStatsX.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fig"/>
      <sheetName val="Wilcoxon Table"/>
      <sheetName val="Mann Table"/>
      <sheetName val="Runs Table"/>
      <sheetName val="KS Table"/>
      <sheetName val="KS2 Table"/>
      <sheetName val="Lil Table"/>
      <sheetName val="AD Table"/>
      <sheetName val="AD2 Table"/>
      <sheetName val="SW Table"/>
      <sheetName val="Stud. Q Table"/>
      <sheetName val="Stud. Q Table 2"/>
      <sheetName val="Sp Rho Table"/>
      <sheetName val="Ken Tau Table"/>
      <sheetName val="Durbin Table"/>
      <sheetName val="Dunnett Table"/>
      <sheetName val="Dunnett 1"/>
      <sheetName val="Kendall Tc"/>
      <sheetName val="Kendall u"/>
      <sheetName val="Page Table"/>
      <sheetName val="Prime"/>
      <sheetName val="MSSD"/>
      <sheetName val="Dict"/>
      <sheetName val="ADict"/>
      <sheetName val="L4 2"/>
      <sheetName val="L8 2"/>
      <sheetName val="L8 42"/>
      <sheetName val="L9 3"/>
      <sheetName val="L12 2"/>
      <sheetName val="L16 2"/>
      <sheetName val="L16 4"/>
      <sheetName val="L16 42a"/>
      <sheetName val="L18 23"/>
      <sheetName val="L18 63"/>
      <sheetName val="L25 5"/>
      <sheetName val="L27 3"/>
      <sheetName val="L32 2"/>
      <sheetName val="L32 24"/>
      <sheetName val="L36 23a"/>
      <sheetName val="L36 23b"/>
      <sheetName val="L50 25"/>
      <sheetName val="L54 23"/>
      <sheetName val="L64 4"/>
      <sheetName val="T2"/>
      <sheetName val="T3"/>
      <sheetName val="T4"/>
    </sheetNames>
    <definedNames>
      <definedName name="MEAN"/>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persons/person.xml><?xml version="1.0" encoding="utf-8"?>
<personList xmlns="http://schemas.microsoft.com/office/spreadsheetml/2018/threadedcomments" xmlns:x="http://schemas.openxmlformats.org/spreadsheetml/2006/main">
  <person displayName="DUVAN OCHOA" id="{A26DBAB8-459E-4AF8-8EEB-7A793C50F2B9}" userId="S::duvan.ochoa@correo.uis.edu.co::86834a3e-48a1-49b2-9fb0-8694ff6c0ae9" providerId="AD"/>
  <person displayName="XIMENA RODRIGUEZ" id="{8507232C-113C-409F-BCCE-FED8AC2BAA58}" userId="S::ximena2194254@correo.uis.edu.co::2aaf5030-8c2f-470e-b06b-74b4e015cebc"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9" dT="2025-12-02T02:29:26.21" personId="{8507232C-113C-409F-BCCE-FED8AC2BAA58}" id="{E7898EA3-1327-4546-8CE6-EEC6AEC3EBC0}">
    <text>t1</text>
  </threadedComment>
  <threadedComment ref="B20" dT="2025-12-02T02:29:38.59" personId="{8507232C-113C-409F-BCCE-FED8AC2BAA58}" id="{BAB71755-CE8B-4453-8EA6-EE3921DCCDF2}">
    <text xml:space="preserve">t1
</text>
  </threadedComment>
</ThreadedComments>
</file>

<file path=xl/threadedComments/threadedComment2.xml><?xml version="1.0" encoding="utf-8"?>
<ThreadedComments xmlns="http://schemas.microsoft.com/office/spreadsheetml/2018/threadedcomments" xmlns:x="http://schemas.openxmlformats.org/spreadsheetml/2006/main">
  <threadedComment ref="C49" dT="2025-12-15T21:03:57.95" personId="{8507232C-113C-409F-BCCE-FED8AC2BAA58}" id="{DD3C1745-4799-4D45-94B9-99F7941E96AB}">
    <text>eso no es con notas, el nombre de la planta debe ir en la tabla y los pesos de los discos de cada planta también y especificar el volumen a 3 ml por eso le decía lo de esa grafica, torta o barras o lo necesario...si algo consúltele a la profe pq ella dice anexo a las graficas con longitud de onda pero esos datos se muestran normal como los demás..</text>
  </threadedComment>
  <threadedComment ref="C49" dT="2025-12-15T21:09:31.20" personId="{A26DBAB8-459E-4AF8-8EEB-7A793C50F2B9}" id="{5B269ABF-5A16-4917-B480-DC7C55BB4A43}" parentId="{DD3C1745-4799-4D45-94B9-99F7941E96AB}">
    <text>Esos pesos están mal (la balanza estaba descalibrada y yo le dije y no me hizo caso), yo no voy a poner esos pesos. Además yo me estoy basando en la tesis de Alexander (que es de la cual se supone debemos basarnos) y ahí no ponen el peso de las hojas, lo cual tampoco tiene relevancia en las fórmulas según lo que yo vi. Si algo, eso podría ir escrito en la redacción, pero ud debería revisar la tesis de Alexander y ver como puso él la tabla de clorofila, para que no me diga nada. Yo voy a seguir basándome en la tesis de Alexander que es lo que había dicho la profesora desde el inicio, no me voy a basar en lo que digan sus compañeras de química.</text>
  </threadedComment>
  <threadedComment ref="C49" dT="2025-12-15T21:16:35.95" personId="{8507232C-113C-409F-BCCE-FED8AC2BAA58}" id="{1910CE64-DD5F-4E35-AFD8-2E663EC7E53B}" parentId="{DD3C1745-4799-4D45-94B9-99F7941E96AB}">
    <text>No tienen relevancia en las formulas pero si al hacer graficas especiales en clorofila, además esa parte de el es diferente como us es el de los resultados y no deja modificar por eso se lo digo, la balanza q us decia no mide menos de 10g por si no lo noto, se lo digo pq medi eso pero pues alla usted</text>
  </threadedComment>
  <threadedComment ref="C49" dT="2025-12-15T21:42:48.27" personId="{A26DBAB8-459E-4AF8-8EEB-7A793C50F2B9}" id="{F2ABAA96-8E4A-4953-93C5-C9C26F5A6761}" parentId="{DD3C1745-4799-4D45-94B9-99F7941E96AB}">
    <text xml:space="preserve">yo entiendo lo que me dice, pero no quiero poner pesos que no están bien, ud misma se dió cuenta que esa balanza no servía, nunca paraba. Ahora, en el documento que ud envió tampoco muestran gráficas de clorofila, solo muestran las absorbancias, que ud ya mostró, y los datos hallados en tablas, como ya están. No entiendo por qué se empeña en llevarme la contraria.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xml"/><Relationship Id="rId5"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X39"/>
  <sheetViews>
    <sheetView zoomScale="58" zoomScaleNormal="100" workbookViewId="0">
      <selection activeCell="D33" sqref="D33"/>
    </sheetView>
  </sheetViews>
  <sheetFormatPr defaultRowHeight="14.75" x14ac:dyDescent="0.3"/>
  <cols>
    <col min="2" max="2" width="11.59765625" customWidth="1"/>
    <col min="3" max="3" width="11.59765625" style="102" customWidth="1"/>
    <col min="6" max="6" width="10.59765625" bestFit="1" customWidth="1"/>
    <col min="7" max="7" width="10.8984375" bestFit="1" customWidth="1"/>
    <col min="8" max="12" width="10.8984375" customWidth="1"/>
    <col min="14" max="14" width="11.296875" bestFit="1" customWidth="1"/>
  </cols>
  <sheetData>
    <row r="2" spans="2:24" x14ac:dyDescent="0.3">
      <c r="B2" s="112" t="s">
        <v>0</v>
      </c>
      <c r="C2" s="113"/>
      <c r="D2" s="113"/>
      <c r="E2" s="113"/>
      <c r="F2" s="113"/>
      <c r="G2" s="113"/>
      <c r="H2" s="113"/>
      <c r="I2" s="113"/>
      <c r="J2" s="113"/>
      <c r="K2" s="114"/>
    </row>
    <row r="3" spans="2:24" ht="17.149999999999999" x14ac:dyDescent="0.3">
      <c r="B3" s="115"/>
      <c r="C3" s="116"/>
      <c r="D3" s="116"/>
      <c r="E3" s="117"/>
      <c r="F3" s="112" t="s">
        <v>1</v>
      </c>
      <c r="G3" s="114"/>
      <c r="H3" s="112" t="s">
        <v>2</v>
      </c>
      <c r="I3" s="114"/>
      <c r="J3" s="112" t="s">
        <v>3</v>
      </c>
      <c r="K3" s="114"/>
      <c r="L3" s="9"/>
      <c r="N3" s="118" t="s">
        <v>4</v>
      </c>
      <c r="O3" s="119"/>
      <c r="P3" s="119"/>
      <c r="Q3" s="119"/>
      <c r="R3" s="119"/>
      <c r="S3" s="119"/>
      <c r="T3" s="119"/>
      <c r="U3" s="119"/>
      <c r="V3" s="119"/>
      <c r="W3" s="119"/>
      <c r="X3" s="120"/>
    </row>
    <row r="4" spans="2:24" ht="17.149999999999999" x14ac:dyDescent="0.3">
      <c r="B4" s="12" t="s">
        <v>5</v>
      </c>
      <c r="C4" s="12" t="s">
        <v>6</v>
      </c>
      <c r="D4" s="12" t="s">
        <v>6</v>
      </c>
      <c r="E4" s="8" t="s">
        <v>7</v>
      </c>
      <c r="F4" s="8" t="s">
        <v>8</v>
      </c>
      <c r="G4" s="8" t="s">
        <v>9</v>
      </c>
      <c r="H4" s="12" t="s">
        <v>10</v>
      </c>
      <c r="I4" s="13" t="s">
        <v>11</v>
      </c>
      <c r="J4" s="13" t="s">
        <v>12</v>
      </c>
      <c r="K4" s="13" t="s">
        <v>13</v>
      </c>
      <c r="L4" s="10"/>
      <c r="N4" s="123" t="s">
        <v>14</v>
      </c>
      <c r="O4" s="15" t="s">
        <v>15</v>
      </c>
      <c r="P4" s="16" t="s">
        <v>16</v>
      </c>
      <c r="Q4" s="16" t="s">
        <v>17</v>
      </c>
      <c r="R4" s="14" t="s">
        <v>18</v>
      </c>
      <c r="S4" s="14" t="s">
        <v>19</v>
      </c>
      <c r="T4" s="14" t="s">
        <v>20</v>
      </c>
      <c r="U4" s="14" t="s">
        <v>21</v>
      </c>
      <c r="V4" s="23" t="s">
        <v>22</v>
      </c>
      <c r="W4" s="23" t="s">
        <v>23</v>
      </c>
      <c r="X4" s="24" t="s">
        <v>24</v>
      </c>
    </row>
    <row r="5" spans="2:24" x14ac:dyDescent="0.3">
      <c r="B5" s="5"/>
      <c r="C5" s="5" t="s">
        <v>92</v>
      </c>
      <c r="D5" s="5">
        <v>46340</v>
      </c>
      <c r="E5" s="48">
        <v>27.7</v>
      </c>
      <c r="F5" s="49">
        <v>0.52700000000000002</v>
      </c>
      <c r="G5" s="53">
        <v>6.3</v>
      </c>
      <c r="H5" s="50">
        <v>0.76700000000000002</v>
      </c>
      <c r="I5" s="53">
        <v>6</v>
      </c>
      <c r="J5" s="49">
        <v>1.627</v>
      </c>
      <c r="K5" s="53">
        <v>5.7</v>
      </c>
      <c r="N5" s="124"/>
      <c r="O5" s="25" t="s">
        <v>25</v>
      </c>
      <c r="P5" s="26" t="s">
        <v>26</v>
      </c>
      <c r="Q5" s="26" t="s">
        <v>27</v>
      </c>
      <c r="R5" s="21" t="s">
        <v>28</v>
      </c>
      <c r="S5" s="21" t="s">
        <v>29</v>
      </c>
      <c r="T5" s="21" t="s">
        <v>30</v>
      </c>
      <c r="U5" s="21" t="s">
        <v>31</v>
      </c>
      <c r="V5" s="17" t="s">
        <v>32</v>
      </c>
      <c r="W5" s="17" t="s">
        <v>33</v>
      </c>
      <c r="X5" s="18" t="s">
        <v>34</v>
      </c>
    </row>
    <row r="6" spans="2:24" x14ac:dyDescent="0.3">
      <c r="B6" s="5"/>
      <c r="C6" s="5" t="s">
        <v>173</v>
      </c>
      <c r="D6" s="5">
        <v>45976</v>
      </c>
      <c r="E6" s="51">
        <v>24.9</v>
      </c>
      <c r="F6" s="47">
        <v>0.502</v>
      </c>
      <c r="G6" s="54">
        <v>6.3</v>
      </c>
      <c r="H6" s="52">
        <v>0.71899999999999997</v>
      </c>
      <c r="I6" s="54">
        <v>6</v>
      </c>
      <c r="J6" s="47">
        <v>1.5920000000000001</v>
      </c>
      <c r="K6" s="54">
        <v>5</v>
      </c>
      <c r="N6" s="123" t="s">
        <v>35</v>
      </c>
      <c r="O6" s="15" t="s">
        <v>36</v>
      </c>
      <c r="P6" s="16" t="s">
        <v>37</v>
      </c>
      <c r="Q6" s="16" t="s">
        <v>38</v>
      </c>
      <c r="R6" s="14" t="s">
        <v>39</v>
      </c>
      <c r="S6" s="14" t="s">
        <v>40</v>
      </c>
      <c r="T6" s="14" t="s">
        <v>41</v>
      </c>
      <c r="U6" s="14" t="s">
        <v>42</v>
      </c>
      <c r="V6" s="23" t="s">
        <v>43</v>
      </c>
      <c r="W6" s="23" t="s">
        <v>44</v>
      </c>
      <c r="X6" s="24" t="s">
        <v>45</v>
      </c>
    </row>
    <row r="7" spans="2:24" ht="15.35" thickBot="1" x14ac:dyDescent="0.35">
      <c r="B7" s="5"/>
      <c r="C7" s="5" t="s">
        <v>174</v>
      </c>
      <c r="D7" s="5">
        <v>45977</v>
      </c>
      <c r="E7" s="51">
        <v>23.6</v>
      </c>
      <c r="F7" s="47">
        <v>0.52800000000000002</v>
      </c>
      <c r="G7" s="54">
        <v>6.5</v>
      </c>
      <c r="H7" s="52">
        <v>0.68300000000000005</v>
      </c>
      <c r="I7" s="54">
        <v>6.3</v>
      </c>
      <c r="J7" s="47">
        <v>1.714</v>
      </c>
      <c r="K7" s="54">
        <v>6</v>
      </c>
      <c r="N7" s="124"/>
      <c r="O7" s="25" t="s">
        <v>46</v>
      </c>
      <c r="P7" s="26" t="s">
        <v>47</v>
      </c>
      <c r="Q7" s="26" t="s">
        <v>48</v>
      </c>
      <c r="R7" s="21" t="s">
        <v>49</v>
      </c>
      <c r="S7" s="21" t="s">
        <v>50</v>
      </c>
      <c r="T7" s="21" t="s">
        <v>51</v>
      </c>
      <c r="U7" s="21" t="s">
        <v>52</v>
      </c>
      <c r="V7" s="17" t="s">
        <v>53</v>
      </c>
      <c r="W7" s="17" t="s">
        <v>54</v>
      </c>
      <c r="X7" s="18" t="s">
        <v>55</v>
      </c>
    </row>
    <row r="8" spans="2:24" ht="15.35" thickBot="1" x14ac:dyDescent="0.35">
      <c r="B8" s="5"/>
      <c r="C8" s="5" t="s">
        <v>175</v>
      </c>
      <c r="D8" s="5">
        <v>45978</v>
      </c>
      <c r="E8" s="51">
        <v>23.5</v>
      </c>
      <c r="F8" s="47">
        <v>0.52500000000000002</v>
      </c>
      <c r="G8" s="54">
        <v>6.5</v>
      </c>
      <c r="H8" s="52">
        <v>0.66500000000000004</v>
      </c>
      <c r="I8" s="54">
        <v>6.2</v>
      </c>
      <c r="J8" s="47">
        <v>1.694</v>
      </c>
      <c r="K8" s="54">
        <v>5.5</v>
      </c>
      <c r="N8" s="123" t="s">
        <v>56</v>
      </c>
      <c r="O8" s="15" t="s">
        <v>57</v>
      </c>
      <c r="P8" s="16" t="s">
        <v>58</v>
      </c>
      <c r="Q8" s="16" t="s">
        <v>59</v>
      </c>
      <c r="R8" s="14" t="s">
        <v>60</v>
      </c>
      <c r="S8" s="14" t="s">
        <v>61</v>
      </c>
      <c r="T8" s="14" t="s">
        <v>62</v>
      </c>
      <c r="U8" s="14" t="s">
        <v>63</v>
      </c>
      <c r="V8" s="23" t="s">
        <v>64</v>
      </c>
      <c r="W8" s="23" t="s">
        <v>65</v>
      </c>
      <c r="X8" s="24" t="s">
        <v>66</v>
      </c>
    </row>
    <row r="9" spans="2:24" ht="15.35" thickBot="1" x14ac:dyDescent="0.35">
      <c r="B9" s="5"/>
      <c r="C9" s="5" t="s">
        <v>176</v>
      </c>
      <c r="D9" s="5">
        <v>45979</v>
      </c>
      <c r="E9" s="51">
        <v>24.7</v>
      </c>
      <c r="F9" s="47">
        <v>0.50800000000000001</v>
      </c>
      <c r="G9" s="54">
        <v>6.8</v>
      </c>
      <c r="H9" s="52">
        <v>0.64</v>
      </c>
      <c r="I9" s="54">
        <v>6.4</v>
      </c>
      <c r="J9" s="47">
        <v>1.7270000000000001</v>
      </c>
      <c r="K9" s="54">
        <v>5.5</v>
      </c>
      <c r="N9" s="124"/>
      <c r="O9" s="27" t="s">
        <v>67</v>
      </c>
      <c r="P9" s="28" t="s">
        <v>68</v>
      </c>
      <c r="Q9" s="28" t="s">
        <v>69</v>
      </c>
      <c r="R9" s="22" t="s">
        <v>70</v>
      </c>
      <c r="S9" s="22" t="s">
        <v>71</v>
      </c>
      <c r="T9" s="22" t="s">
        <v>72</v>
      </c>
      <c r="U9" s="22" t="s">
        <v>73</v>
      </c>
      <c r="V9" s="19" t="s">
        <v>74</v>
      </c>
      <c r="W9" s="19" t="s">
        <v>75</v>
      </c>
      <c r="X9" s="20" t="s">
        <v>76</v>
      </c>
    </row>
    <row r="10" spans="2:24" ht="15.35" thickBot="1" x14ac:dyDescent="0.35">
      <c r="B10" s="5"/>
      <c r="C10" s="5" t="s">
        <v>177</v>
      </c>
      <c r="D10" s="5">
        <v>45980</v>
      </c>
      <c r="E10" s="51">
        <v>27.9</v>
      </c>
      <c r="F10" s="47">
        <v>0.51700000000000002</v>
      </c>
      <c r="G10" s="54">
        <v>6.5</v>
      </c>
      <c r="H10" s="52">
        <v>0.63900000000000001</v>
      </c>
      <c r="I10" s="54">
        <v>6.3</v>
      </c>
      <c r="J10" s="47">
        <v>1.722</v>
      </c>
      <c r="K10" s="54">
        <v>5.7</v>
      </c>
    </row>
    <row r="11" spans="2:24" ht="15.35" thickBot="1" x14ac:dyDescent="0.35">
      <c r="B11" s="5"/>
      <c r="C11" s="5" t="s">
        <v>178</v>
      </c>
      <c r="D11" s="5">
        <v>45981</v>
      </c>
      <c r="E11" s="51">
        <v>25</v>
      </c>
      <c r="F11" s="47">
        <v>0.49</v>
      </c>
      <c r="G11" s="54">
        <v>6.6</v>
      </c>
      <c r="H11" s="52">
        <v>0.63500000000000001</v>
      </c>
      <c r="I11" s="54">
        <v>6.5</v>
      </c>
      <c r="J11" s="47">
        <v>1.7889999999999999</v>
      </c>
      <c r="K11" s="54">
        <v>5.9</v>
      </c>
    </row>
    <row r="12" spans="2:24" ht="15.35" thickBot="1" x14ac:dyDescent="0.35">
      <c r="B12" s="5"/>
      <c r="C12" s="5" t="s">
        <v>93</v>
      </c>
      <c r="D12" s="5">
        <v>45982</v>
      </c>
      <c r="E12" s="51">
        <v>24.8</v>
      </c>
      <c r="F12" s="47">
        <v>0.48499999999999999</v>
      </c>
      <c r="G12" s="54">
        <v>6.7</v>
      </c>
      <c r="H12" s="52">
        <v>0.628</v>
      </c>
      <c r="I12" s="54">
        <v>6</v>
      </c>
      <c r="J12" s="47">
        <v>1.776</v>
      </c>
      <c r="K12" s="54">
        <v>5.8</v>
      </c>
    </row>
    <row r="13" spans="2:24" ht="15.35" thickBot="1" x14ac:dyDescent="0.35">
      <c r="B13" s="5"/>
      <c r="C13" s="5" t="s">
        <v>179</v>
      </c>
      <c r="D13" s="5">
        <v>45983</v>
      </c>
      <c r="E13" s="51">
        <v>24</v>
      </c>
      <c r="F13" s="47">
        <v>0.47599999999999998</v>
      </c>
      <c r="G13" s="54">
        <v>6.8</v>
      </c>
      <c r="H13" s="52">
        <v>0.62</v>
      </c>
      <c r="I13" s="54">
        <v>6.6</v>
      </c>
      <c r="J13" s="47">
        <v>1.865</v>
      </c>
      <c r="K13" s="54">
        <v>6</v>
      </c>
      <c r="N13" s="118" t="s">
        <v>77</v>
      </c>
      <c r="O13" s="119"/>
      <c r="P13" s="119"/>
      <c r="Q13" s="119"/>
      <c r="R13" s="119"/>
      <c r="S13" s="119"/>
      <c r="T13" s="119"/>
      <c r="U13" s="119"/>
      <c r="V13" s="119"/>
      <c r="W13" s="119"/>
      <c r="X13" s="120"/>
    </row>
    <row r="14" spans="2:24" ht="15.35" thickBot="1" x14ac:dyDescent="0.35">
      <c r="B14" s="5"/>
      <c r="C14" s="5" t="s">
        <v>180</v>
      </c>
      <c r="D14" s="5">
        <v>45984</v>
      </c>
      <c r="E14" s="51">
        <v>26.7</v>
      </c>
      <c r="F14" s="47">
        <v>0.49199999999999999</v>
      </c>
      <c r="G14" s="54">
        <v>6.6</v>
      </c>
      <c r="H14" s="52">
        <v>0.66200000000000003</v>
      </c>
      <c r="I14" s="54">
        <v>6.2</v>
      </c>
      <c r="J14" s="47">
        <v>1.7969999999999999</v>
      </c>
      <c r="K14" s="54">
        <v>5.6</v>
      </c>
      <c r="N14" s="123" t="s">
        <v>78</v>
      </c>
      <c r="O14" s="14" t="s">
        <v>72</v>
      </c>
      <c r="P14" s="14" t="s">
        <v>73</v>
      </c>
      <c r="Q14" s="14" t="s">
        <v>70</v>
      </c>
      <c r="R14" s="14" t="s">
        <v>71</v>
      </c>
      <c r="S14" s="23" t="s">
        <v>66</v>
      </c>
      <c r="T14" s="23" t="s">
        <v>64</v>
      </c>
      <c r="U14" s="23" t="s">
        <v>65</v>
      </c>
      <c r="V14" s="16" t="s">
        <v>74</v>
      </c>
      <c r="W14" s="16" t="s">
        <v>76</v>
      </c>
      <c r="X14" s="29" t="s">
        <v>75</v>
      </c>
    </row>
    <row r="15" spans="2:24" ht="15.35" thickBot="1" x14ac:dyDescent="0.35">
      <c r="B15" s="5"/>
      <c r="C15" s="5" t="s">
        <v>181</v>
      </c>
      <c r="D15" s="5">
        <v>45985</v>
      </c>
      <c r="E15" s="51">
        <v>21</v>
      </c>
      <c r="F15" s="47">
        <v>0.47399999999999998</v>
      </c>
      <c r="G15" s="54">
        <v>6.7</v>
      </c>
      <c r="H15" s="52">
        <v>0.56899999999999995</v>
      </c>
      <c r="I15" s="54">
        <v>6.6</v>
      </c>
      <c r="J15" s="47">
        <v>1.78</v>
      </c>
      <c r="K15" s="54">
        <v>5.7</v>
      </c>
      <c r="N15" s="124"/>
      <c r="O15" s="21" t="s">
        <v>62</v>
      </c>
      <c r="P15" s="21" t="s">
        <v>63</v>
      </c>
      <c r="Q15" s="21" t="s">
        <v>60</v>
      </c>
      <c r="R15" s="21" t="s">
        <v>61</v>
      </c>
      <c r="S15" s="17" t="s">
        <v>58</v>
      </c>
      <c r="T15" s="17" t="s">
        <v>57</v>
      </c>
      <c r="U15" s="17" t="s">
        <v>59</v>
      </c>
      <c r="V15" s="26" t="s">
        <v>67</v>
      </c>
      <c r="W15" s="26" t="s">
        <v>68</v>
      </c>
      <c r="X15" s="30" t="s">
        <v>69</v>
      </c>
    </row>
    <row r="16" spans="2:24" ht="15.35" thickBot="1" x14ac:dyDescent="0.35">
      <c r="B16" s="5"/>
      <c r="C16" s="5" t="s">
        <v>182</v>
      </c>
      <c r="D16" s="5">
        <v>45986</v>
      </c>
      <c r="E16" s="51">
        <v>24.5</v>
      </c>
      <c r="F16" s="47">
        <v>0.495</v>
      </c>
      <c r="G16" s="54">
        <v>6.5</v>
      </c>
      <c r="H16" s="52">
        <v>0.65300000000000002</v>
      </c>
      <c r="I16" s="54">
        <v>6.3</v>
      </c>
      <c r="J16" s="47">
        <v>1.8280000000000001</v>
      </c>
      <c r="K16" s="54">
        <v>5.6</v>
      </c>
      <c r="N16" s="123" t="s">
        <v>14</v>
      </c>
      <c r="O16" s="14" t="s">
        <v>30</v>
      </c>
      <c r="P16" s="14" t="s">
        <v>31</v>
      </c>
      <c r="Q16" s="14" t="s">
        <v>28</v>
      </c>
      <c r="R16" s="14" t="s">
        <v>29</v>
      </c>
      <c r="S16" s="23" t="s">
        <v>24</v>
      </c>
      <c r="T16" s="23" t="s">
        <v>22</v>
      </c>
      <c r="U16" s="23" t="s">
        <v>23</v>
      </c>
      <c r="V16" s="16" t="s">
        <v>32</v>
      </c>
      <c r="W16" s="16" t="s">
        <v>34</v>
      </c>
      <c r="X16" s="29" t="s">
        <v>33</v>
      </c>
    </row>
    <row r="17" spans="2:24" ht="15.35" thickBot="1" x14ac:dyDescent="0.35">
      <c r="B17" s="5"/>
      <c r="C17" s="5" t="s">
        <v>183</v>
      </c>
      <c r="D17" s="5">
        <v>45987</v>
      </c>
      <c r="E17" s="51">
        <v>23.1</v>
      </c>
      <c r="F17" s="47">
        <v>0.45800000000000002</v>
      </c>
      <c r="G17" s="54">
        <v>6.7</v>
      </c>
      <c r="H17" s="52">
        <v>0.62</v>
      </c>
      <c r="I17" s="54">
        <v>6.5</v>
      </c>
      <c r="J17" s="47">
        <v>1.756</v>
      </c>
      <c r="K17" s="54">
        <v>5.7</v>
      </c>
      <c r="N17" s="124"/>
      <c r="O17" s="21" t="s">
        <v>20</v>
      </c>
      <c r="P17" s="21" t="s">
        <v>21</v>
      </c>
      <c r="Q17" s="21" t="s">
        <v>18</v>
      </c>
      <c r="R17" s="21" t="s">
        <v>19</v>
      </c>
      <c r="S17" s="17" t="s">
        <v>16</v>
      </c>
      <c r="T17" s="17" t="s">
        <v>15</v>
      </c>
      <c r="U17" s="17" t="s">
        <v>17</v>
      </c>
      <c r="V17" s="26" t="s">
        <v>25</v>
      </c>
      <c r="W17" s="26" t="s">
        <v>26</v>
      </c>
      <c r="X17" s="30" t="s">
        <v>27</v>
      </c>
    </row>
    <row r="18" spans="2:24" ht="15.35" thickBot="1" x14ac:dyDescent="0.35">
      <c r="B18" s="5"/>
      <c r="C18" s="5" t="s">
        <v>184</v>
      </c>
      <c r="D18" s="5">
        <v>45988</v>
      </c>
      <c r="E18" s="51">
        <v>27.9</v>
      </c>
      <c r="F18" s="47">
        <v>0.502</v>
      </c>
      <c r="G18" s="54">
        <v>6.5</v>
      </c>
      <c r="H18" s="52">
        <v>0.63500000000000001</v>
      </c>
      <c r="I18" s="54">
        <v>6.3</v>
      </c>
      <c r="J18" s="47">
        <v>1.71</v>
      </c>
      <c r="K18" s="54">
        <v>5.7</v>
      </c>
      <c r="N18" s="121" t="s">
        <v>35</v>
      </c>
      <c r="O18" s="31" t="s">
        <v>51</v>
      </c>
      <c r="P18" s="32" t="s">
        <v>52</v>
      </c>
      <c r="Q18" s="32" t="s">
        <v>49</v>
      </c>
      <c r="R18" s="32" t="s">
        <v>50</v>
      </c>
      <c r="S18" s="33" t="s">
        <v>45</v>
      </c>
      <c r="T18" s="33" t="s">
        <v>43</v>
      </c>
      <c r="U18" s="33" t="s">
        <v>44</v>
      </c>
      <c r="V18" s="34" t="s">
        <v>53</v>
      </c>
      <c r="W18" s="34" t="s">
        <v>55</v>
      </c>
      <c r="X18" s="35" t="s">
        <v>54</v>
      </c>
    </row>
    <row r="19" spans="2:24" ht="15.35" thickBot="1" x14ac:dyDescent="0.35">
      <c r="B19" s="55">
        <v>5.5</v>
      </c>
      <c r="C19" s="5" t="s">
        <v>94</v>
      </c>
      <c r="D19" s="5">
        <v>45989</v>
      </c>
      <c r="E19" s="3">
        <v>21</v>
      </c>
      <c r="F19" s="1">
        <v>0.48899999999999999</v>
      </c>
      <c r="G19" s="1">
        <v>7.5</v>
      </c>
      <c r="H19" s="3">
        <v>0.61599999999999999</v>
      </c>
      <c r="I19" s="1">
        <v>6.5</v>
      </c>
      <c r="J19" s="1">
        <v>1.669</v>
      </c>
      <c r="K19" s="1">
        <v>6.2</v>
      </c>
      <c r="L19" s="46"/>
      <c r="N19" s="122"/>
      <c r="O19" s="36" t="s">
        <v>41</v>
      </c>
      <c r="P19" s="37" t="s">
        <v>42</v>
      </c>
      <c r="Q19" s="37" t="s">
        <v>39</v>
      </c>
      <c r="R19" s="37" t="s">
        <v>40</v>
      </c>
      <c r="S19" s="38" t="s">
        <v>37</v>
      </c>
      <c r="T19" s="38" t="s">
        <v>36</v>
      </c>
      <c r="U19" s="38" t="s">
        <v>38</v>
      </c>
      <c r="V19" s="39" t="s">
        <v>46</v>
      </c>
      <c r="W19" s="39" t="s">
        <v>47</v>
      </c>
      <c r="X19" s="40" t="s">
        <v>48</v>
      </c>
    </row>
    <row r="20" spans="2:24" ht="15.35" thickBot="1" x14ac:dyDescent="0.35">
      <c r="B20" s="55">
        <v>5.5</v>
      </c>
      <c r="C20" s="5" t="s">
        <v>185</v>
      </c>
      <c r="D20" s="5">
        <v>45990</v>
      </c>
      <c r="E20" s="3">
        <v>22.9</v>
      </c>
      <c r="F20" s="1">
        <v>0.46</v>
      </c>
      <c r="G20" s="1">
        <v>7.4</v>
      </c>
      <c r="H20" s="3">
        <v>0.624</v>
      </c>
      <c r="I20" s="1">
        <v>6.5</v>
      </c>
      <c r="J20" s="1">
        <v>1.639</v>
      </c>
      <c r="K20" s="1">
        <v>6.1</v>
      </c>
    </row>
    <row r="21" spans="2:24" ht="15.35" thickBot="1" x14ac:dyDescent="0.35">
      <c r="B21" s="5"/>
      <c r="C21" s="5" t="s">
        <v>186</v>
      </c>
      <c r="D21" s="5">
        <v>45991</v>
      </c>
      <c r="E21" s="3">
        <v>25.2</v>
      </c>
      <c r="F21" s="1">
        <v>0.55000000000000004</v>
      </c>
      <c r="G21" s="1">
        <v>6.8</v>
      </c>
      <c r="H21" s="3">
        <v>0.75</v>
      </c>
      <c r="I21" s="1">
        <v>6.6</v>
      </c>
      <c r="J21" s="1">
        <v>1.68</v>
      </c>
      <c r="K21" s="1">
        <v>5.8</v>
      </c>
    </row>
    <row r="22" spans="2:24" ht="15.35" thickBot="1" x14ac:dyDescent="0.35">
      <c r="B22" s="5"/>
      <c r="C22" s="5" t="s">
        <v>187</v>
      </c>
      <c r="D22" s="5">
        <v>45992</v>
      </c>
      <c r="E22" s="3">
        <v>21.7</v>
      </c>
      <c r="F22" s="1">
        <v>0.58799999999999997</v>
      </c>
      <c r="G22" s="1">
        <v>6.8</v>
      </c>
      <c r="H22" s="3">
        <v>0.71199999999999997</v>
      </c>
      <c r="I22" s="1">
        <v>6.6</v>
      </c>
      <c r="J22" s="1">
        <v>1.724</v>
      </c>
      <c r="K22" s="1">
        <v>5.7</v>
      </c>
    </row>
    <row r="23" spans="2:24" ht="15.35" thickBot="1" x14ac:dyDescent="0.35">
      <c r="B23" s="5"/>
      <c r="C23" s="5" t="s">
        <v>188</v>
      </c>
      <c r="D23" s="5">
        <v>45993</v>
      </c>
      <c r="E23" s="3">
        <v>20.2</v>
      </c>
      <c r="F23" s="1">
        <v>0.57999999999999996</v>
      </c>
      <c r="G23" s="1">
        <v>6.8</v>
      </c>
      <c r="H23" s="3">
        <v>0.67500000000000004</v>
      </c>
      <c r="I23" s="1">
        <v>6.3</v>
      </c>
      <c r="J23" s="1">
        <v>1.6120000000000001</v>
      </c>
      <c r="K23" s="1">
        <v>5.8</v>
      </c>
      <c r="N23" s="118" t="s">
        <v>79</v>
      </c>
      <c r="O23" s="119"/>
      <c r="P23" s="119"/>
      <c r="Q23" s="119"/>
      <c r="R23" s="119"/>
      <c r="S23" s="119"/>
      <c r="T23" s="119"/>
      <c r="U23" s="119"/>
      <c r="V23" s="119"/>
      <c r="W23" s="119"/>
      <c r="X23" s="120"/>
    </row>
    <row r="24" spans="2:24" ht="15.35" thickBot="1" x14ac:dyDescent="0.35">
      <c r="B24" s="5"/>
      <c r="C24" s="5" t="s">
        <v>189</v>
      </c>
      <c r="D24" s="5">
        <v>45994</v>
      </c>
      <c r="E24" s="3">
        <v>21.9</v>
      </c>
      <c r="F24" s="1">
        <v>0.58299999999999996</v>
      </c>
      <c r="G24" s="1">
        <v>6.8</v>
      </c>
      <c r="H24" s="3">
        <v>0.61299999999999999</v>
      </c>
      <c r="I24" s="1">
        <v>5.8</v>
      </c>
      <c r="J24" s="1">
        <v>1.6719999999999999</v>
      </c>
      <c r="K24" s="1">
        <v>6.6</v>
      </c>
      <c r="N24" s="121" t="s">
        <v>35</v>
      </c>
      <c r="O24" s="66" t="s">
        <v>45</v>
      </c>
      <c r="P24" s="33" t="s">
        <v>43</v>
      </c>
      <c r="Q24" s="33" t="s">
        <v>44</v>
      </c>
      <c r="R24" s="34" t="s">
        <v>53</v>
      </c>
      <c r="S24" s="34" t="s">
        <v>55</v>
      </c>
      <c r="T24" s="35" t="s">
        <v>54</v>
      </c>
      <c r="U24" s="31" t="s">
        <v>51</v>
      </c>
      <c r="V24" s="32" t="s">
        <v>52</v>
      </c>
      <c r="W24" s="32" t="s">
        <v>49</v>
      </c>
      <c r="X24" s="67" t="s">
        <v>50</v>
      </c>
    </row>
    <row r="25" spans="2:24" ht="15.35" thickBot="1" x14ac:dyDescent="0.35">
      <c r="B25" s="5"/>
      <c r="C25" s="5" t="s">
        <v>95</v>
      </c>
      <c r="D25" s="5">
        <v>45995</v>
      </c>
      <c r="E25" s="3">
        <v>24.3</v>
      </c>
      <c r="F25" s="1">
        <v>0.54100000000000004</v>
      </c>
      <c r="G25" s="1">
        <v>6.5</v>
      </c>
      <c r="H25" s="3">
        <v>0.65100000000000002</v>
      </c>
      <c r="I25" s="1">
        <v>6.1</v>
      </c>
      <c r="J25" s="1">
        <v>1.6419999999999999</v>
      </c>
      <c r="K25" s="1">
        <v>5.7</v>
      </c>
      <c r="N25" s="122"/>
      <c r="O25" s="68" t="s">
        <v>37</v>
      </c>
      <c r="P25" s="38" t="s">
        <v>36</v>
      </c>
      <c r="Q25" s="38" t="s">
        <v>38</v>
      </c>
      <c r="R25" s="39" t="s">
        <v>46</v>
      </c>
      <c r="S25" s="39" t="s">
        <v>47</v>
      </c>
      <c r="T25" s="40" t="s">
        <v>48</v>
      </c>
      <c r="U25" s="36" t="s">
        <v>41</v>
      </c>
      <c r="V25" s="37" t="s">
        <v>42</v>
      </c>
      <c r="W25" s="37" t="s">
        <v>39</v>
      </c>
      <c r="X25" s="69" t="s">
        <v>40</v>
      </c>
    </row>
    <row r="26" spans="2:24" ht="15.35" thickBot="1" x14ac:dyDescent="0.35">
      <c r="B26" s="5"/>
      <c r="C26" s="5" t="s">
        <v>190</v>
      </c>
      <c r="D26" s="5">
        <v>45996</v>
      </c>
      <c r="E26" s="3">
        <v>24.2</v>
      </c>
      <c r="F26" s="1">
        <v>0.501</v>
      </c>
      <c r="G26" s="1">
        <v>6.7</v>
      </c>
      <c r="H26" s="3">
        <v>0.56599999999999995</v>
      </c>
      <c r="I26" s="1">
        <v>6.5</v>
      </c>
      <c r="J26" s="1">
        <v>1.68</v>
      </c>
      <c r="K26" s="1">
        <v>6.6</v>
      </c>
      <c r="N26" s="121" t="s">
        <v>56</v>
      </c>
      <c r="O26" s="70" t="s">
        <v>66</v>
      </c>
      <c r="P26" s="23" t="s">
        <v>64</v>
      </c>
      <c r="Q26" s="23" t="s">
        <v>65</v>
      </c>
      <c r="R26" s="16" t="s">
        <v>74</v>
      </c>
      <c r="S26" s="16" t="s">
        <v>76</v>
      </c>
      <c r="T26" s="29" t="s">
        <v>75</v>
      </c>
      <c r="U26" s="14" t="s">
        <v>72</v>
      </c>
      <c r="V26" s="14" t="s">
        <v>73</v>
      </c>
      <c r="W26" s="14" t="s">
        <v>70</v>
      </c>
      <c r="X26" s="71" t="s">
        <v>71</v>
      </c>
    </row>
    <row r="27" spans="2:24" ht="15.35" thickBot="1" x14ac:dyDescent="0.35">
      <c r="B27" s="5"/>
      <c r="C27" s="5" t="s">
        <v>191</v>
      </c>
      <c r="D27" s="5">
        <v>45997</v>
      </c>
      <c r="E27" s="3">
        <v>23.5</v>
      </c>
      <c r="F27" s="1">
        <v>0.48899999999999999</v>
      </c>
      <c r="G27" s="1">
        <v>6.3</v>
      </c>
      <c r="H27" s="3">
        <v>0.52100000000000002</v>
      </c>
      <c r="I27" s="1">
        <v>5.9</v>
      </c>
      <c r="J27" s="1">
        <v>1.7549999999999999</v>
      </c>
      <c r="K27" s="1">
        <v>5.7</v>
      </c>
      <c r="N27" s="122"/>
      <c r="O27" s="72" t="s">
        <v>58</v>
      </c>
      <c r="P27" s="17" t="s">
        <v>57</v>
      </c>
      <c r="Q27" s="17" t="s">
        <v>59</v>
      </c>
      <c r="R27" s="26" t="s">
        <v>67</v>
      </c>
      <c r="S27" s="26" t="s">
        <v>68</v>
      </c>
      <c r="T27" s="30" t="s">
        <v>69</v>
      </c>
      <c r="U27" s="21" t="s">
        <v>62</v>
      </c>
      <c r="V27" s="21" t="s">
        <v>63</v>
      </c>
      <c r="W27" s="21" t="s">
        <v>60</v>
      </c>
      <c r="X27" s="73" t="s">
        <v>61</v>
      </c>
    </row>
    <row r="28" spans="2:24" ht="15.35" thickBot="1" x14ac:dyDescent="0.35">
      <c r="B28" s="11"/>
      <c r="C28" s="5" t="s">
        <v>192</v>
      </c>
      <c r="D28" s="11">
        <v>45998</v>
      </c>
      <c r="E28" s="4">
        <v>21.2</v>
      </c>
      <c r="F28" s="2">
        <v>0.45200000000000001</v>
      </c>
      <c r="G28" s="2">
        <v>6.2</v>
      </c>
      <c r="H28" s="4">
        <v>0.57499999999999996</v>
      </c>
      <c r="I28" s="2">
        <v>5.8</v>
      </c>
      <c r="J28" s="2">
        <v>1.6910000000000001</v>
      </c>
      <c r="K28" s="2">
        <v>5.6</v>
      </c>
      <c r="N28" s="121" t="s">
        <v>14</v>
      </c>
      <c r="O28" s="70" t="s">
        <v>24</v>
      </c>
      <c r="P28" s="23" t="s">
        <v>22</v>
      </c>
      <c r="Q28" s="23" t="s">
        <v>23</v>
      </c>
      <c r="R28" s="16" t="s">
        <v>32</v>
      </c>
      <c r="S28" s="16" t="s">
        <v>34</v>
      </c>
      <c r="T28" s="29" t="s">
        <v>33</v>
      </c>
      <c r="U28" s="14" t="s">
        <v>30</v>
      </c>
      <c r="V28" s="14" t="s">
        <v>31</v>
      </c>
      <c r="W28" s="14" t="s">
        <v>28</v>
      </c>
      <c r="X28" s="71" t="s">
        <v>29</v>
      </c>
    </row>
    <row r="29" spans="2:24" ht="15.35" thickBot="1" x14ac:dyDescent="0.35">
      <c r="B29" s="11"/>
      <c r="C29" s="5" t="s">
        <v>193</v>
      </c>
      <c r="D29" s="11">
        <v>45999</v>
      </c>
      <c r="E29" s="4">
        <v>25.2</v>
      </c>
      <c r="F29" s="2">
        <v>0.43099999999999999</v>
      </c>
      <c r="G29" s="2">
        <v>6.3</v>
      </c>
      <c r="H29" s="4">
        <v>0.56100000000000005</v>
      </c>
      <c r="I29" s="2">
        <v>6</v>
      </c>
      <c r="J29" s="2">
        <v>1.774</v>
      </c>
      <c r="K29" s="2">
        <v>5.7</v>
      </c>
      <c r="N29" s="122"/>
      <c r="O29" s="68" t="s">
        <v>16</v>
      </c>
      <c r="P29" s="38" t="s">
        <v>15</v>
      </c>
      <c r="Q29" s="38" t="s">
        <v>17</v>
      </c>
      <c r="R29" s="39" t="s">
        <v>25</v>
      </c>
      <c r="S29" s="39" t="s">
        <v>26</v>
      </c>
      <c r="T29" s="74" t="s">
        <v>27</v>
      </c>
      <c r="U29" s="37" t="s">
        <v>20</v>
      </c>
      <c r="V29" s="37" t="s">
        <v>21</v>
      </c>
      <c r="W29" s="37" t="s">
        <v>18</v>
      </c>
      <c r="X29" s="69" t="s">
        <v>19</v>
      </c>
    </row>
    <row r="30" spans="2:24" ht="15.35" thickBot="1" x14ac:dyDescent="0.35">
      <c r="B30" s="11"/>
      <c r="C30" s="5" t="s">
        <v>194</v>
      </c>
      <c r="D30" s="11">
        <v>46000</v>
      </c>
      <c r="E30" s="4">
        <v>24.2</v>
      </c>
      <c r="F30" s="2">
        <v>0.437</v>
      </c>
      <c r="G30" s="2">
        <v>6.2</v>
      </c>
      <c r="H30" s="4">
        <v>0.54500000000000004</v>
      </c>
      <c r="I30" s="2">
        <v>5.9</v>
      </c>
      <c r="J30" s="2">
        <v>1.9450000000000001</v>
      </c>
      <c r="K30" s="2">
        <v>5.7</v>
      </c>
    </row>
    <row r="31" spans="2:24" ht="15.35" thickBot="1" x14ac:dyDescent="0.35">
      <c r="B31" s="11"/>
      <c r="C31" s="5" t="s">
        <v>195</v>
      </c>
      <c r="D31" s="11">
        <v>46001</v>
      </c>
      <c r="E31" s="4">
        <v>25.7</v>
      </c>
      <c r="F31" s="2">
        <v>0.41499999999999998</v>
      </c>
      <c r="G31" s="2">
        <v>6</v>
      </c>
      <c r="H31" s="4">
        <v>0.47299999999999998</v>
      </c>
      <c r="I31" s="2">
        <v>5.8</v>
      </c>
      <c r="J31" s="2">
        <v>2.12</v>
      </c>
      <c r="K31" s="2">
        <v>5.6</v>
      </c>
    </row>
    <row r="32" spans="2:24" s="102" customFormat="1" ht="15.35" thickBot="1" x14ac:dyDescent="0.35">
      <c r="B32" s="11"/>
      <c r="C32" s="5" t="s">
        <v>96</v>
      </c>
      <c r="D32" s="11">
        <v>46002</v>
      </c>
      <c r="E32" s="4">
        <v>24.1</v>
      </c>
      <c r="F32" s="2">
        <v>0.42299999999999999</v>
      </c>
      <c r="G32" s="2">
        <v>6.1</v>
      </c>
      <c r="H32" s="2">
        <v>0.51</v>
      </c>
      <c r="I32" s="2">
        <v>6</v>
      </c>
      <c r="J32" s="2">
        <v>1.9079999999999999</v>
      </c>
      <c r="K32" s="2">
        <v>5.7</v>
      </c>
    </row>
    <row r="33" spans="2:24" ht="15.35" thickBot="1" x14ac:dyDescent="0.35">
      <c r="B33" s="11"/>
      <c r="C33" s="5" t="s">
        <v>196</v>
      </c>
      <c r="D33" s="11">
        <v>46003</v>
      </c>
      <c r="E33" s="4">
        <v>25.1</v>
      </c>
      <c r="F33" s="2">
        <v>0.435</v>
      </c>
      <c r="G33" s="2">
        <v>6.2</v>
      </c>
      <c r="H33" s="2">
        <v>0.52400000000000002</v>
      </c>
      <c r="I33" s="2">
        <v>6.1</v>
      </c>
      <c r="J33" s="2">
        <v>1.8839999999999999</v>
      </c>
      <c r="K33" s="2">
        <v>5.8</v>
      </c>
      <c r="N33" s="118" t="s">
        <v>80</v>
      </c>
      <c r="O33" s="119"/>
      <c r="P33" s="119"/>
      <c r="Q33" s="119"/>
      <c r="R33" s="119"/>
      <c r="S33" s="119"/>
      <c r="T33" s="119"/>
      <c r="U33" s="119"/>
      <c r="V33" s="119"/>
      <c r="W33" s="119"/>
      <c r="X33" s="120"/>
    </row>
    <row r="34" spans="2:24" x14ac:dyDescent="0.3">
      <c r="C34" s="108" t="s">
        <v>197</v>
      </c>
      <c r="F34" cm="1">
        <f t="array" ref="F34">[1]!MEAN(F5:F33)</f>
        <v>0.49493103448275855</v>
      </c>
      <c r="G34" s="106" cm="1">
        <f t="array" ref="G34">[1]!MEAN(G5:G33)</f>
        <v>6.572413793103447</v>
      </c>
      <c r="H34" s="106" cm="1">
        <f t="array" ref="H34">[1]!MEAN(H5:H33)</f>
        <v>0.62244827586206908</v>
      </c>
      <c r="I34" s="106" cm="1">
        <f t="array" ref="I34">[1]!MEAN(I5:I33)</f>
        <v>6.227586206896552</v>
      </c>
      <c r="J34" s="106" cm="1">
        <f t="array" ref="J34">[1]!MEAN(J5:J33)</f>
        <v>1.7507586206896553</v>
      </c>
      <c r="K34" s="106" cm="1">
        <f t="array" ref="K34">[1]!MEAN(K5:K33)</f>
        <v>5.7827586206896537</v>
      </c>
      <c r="N34" s="121" t="s">
        <v>56</v>
      </c>
      <c r="O34" s="70" t="s">
        <v>61</v>
      </c>
      <c r="P34" s="23" t="s">
        <v>60</v>
      </c>
      <c r="Q34" s="23" t="s">
        <v>68</v>
      </c>
      <c r="R34" s="16" t="s">
        <v>69</v>
      </c>
      <c r="S34" s="16" t="s">
        <v>62</v>
      </c>
      <c r="T34" s="29" t="s">
        <v>63</v>
      </c>
      <c r="U34" s="14" t="s">
        <v>57</v>
      </c>
      <c r="V34" s="14" t="s">
        <v>67</v>
      </c>
      <c r="W34" s="14" t="s">
        <v>59</v>
      </c>
      <c r="X34" s="71" t="s">
        <v>58</v>
      </c>
    </row>
    <row r="35" spans="2:24" ht="15.35" thickBot="1" x14ac:dyDescent="0.35">
      <c r="C35" s="108" t="s">
        <v>198</v>
      </c>
      <c r="F35">
        <f t="shared" ref="F35:K35" si="0">_xlfn.STDEV.S(F5:F33)</f>
        <v>4.6542554287511029E-2</v>
      </c>
      <c r="G35" s="106">
        <f t="shared" si="0"/>
        <v>0.33900753439176579</v>
      </c>
      <c r="H35" s="106">
        <f t="shared" si="0"/>
        <v>7.075187337595211E-2</v>
      </c>
      <c r="I35" s="106">
        <f t="shared" si="0"/>
        <v>0.26978371194630535</v>
      </c>
      <c r="J35" s="106">
        <f t="shared" si="0"/>
        <v>0.11341285363422494</v>
      </c>
      <c r="K35" s="106">
        <f t="shared" si="0"/>
        <v>0.31060880945703268</v>
      </c>
      <c r="N35" s="122"/>
      <c r="O35" s="68" t="s">
        <v>66</v>
      </c>
      <c r="P35" s="38" t="s">
        <v>64</v>
      </c>
      <c r="Q35" s="38" t="s">
        <v>65</v>
      </c>
      <c r="R35" s="39" t="s">
        <v>74</v>
      </c>
      <c r="S35" s="39" t="s">
        <v>76</v>
      </c>
      <c r="T35" s="74" t="s">
        <v>75</v>
      </c>
      <c r="U35" s="37" t="s">
        <v>72</v>
      </c>
      <c r="V35" s="37" t="s">
        <v>73</v>
      </c>
      <c r="W35" s="37" t="s">
        <v>70</v>
      </c>
      <c r="X35" s="69" t="s">
        <v>71</v>
      </c>
    </row>
    <row r="36" spans="2:24" x14ac:dyDescent="0.3">
      <c r="N36" s="121" t="s">
        <v>14</v>
      </c>
      <c r="O36" s="70" t="s">
        <v>30</v>
      </c>
      <c r="P36" s="23" t="s">
        <v>28</v>
      </c>
      <c r="Q36" s="23" t="s">
        <v>33</v>
      </c>
      <c r="R36" s="16" t="s">
        <v>18</v>
      </c>
      <c r="S36" s="16" t="s">
        <v>24</v>
      </c>
      <c r="T36" s="29" t="s">
        <v>21</v>
      </c>
      <c r="U36" s="14" t="s">
        <v>20</v>
      </c>
      <c r="V36" s="14" t="s">
        <v>22</v>
      </c>
      <c r="W36" s="14" t="s">
        <v>15</v>
      </c>
      <c r="X36" s="71" t="s">
        <v>25</v>
      </c>
    </row>
    <row r="37" spans="2:24" x14ac:dyDescent="0.3">
      <c r="N37" s="122"/>
      <c r="O37" s="68" t="s">
        <v>34</v>
      </c>
      <c r="P37" s="38" t="s">
        <v>29</v>
      </c>
      <c r="Q37" s="38" t="s">
        <v>16</v>
      </c>
      <c r="R37" s="39" t="s">
        <v>32</v>
      </c>
      <c r="S37" s="39" t="s">
        <v>19</v>
      </c>
      <c r="T37" s="74" t="s">
        <v>31</v>
      </c>
      <c r="U37" s="37" t="s">
        <v>23</v>
      </c>
      <c r="V37" s="37" t="s">
        <v>17</v>
      </c>
      <c r="W37" s="37" t="s">
        <v>26</v>
      </c>
      <c r="X37" s="69" t="s">
        <v>27</v>
      </c>
    </row>
    <row r="38" spans="2:24" x14ac:dyDescent="0.3">
      <c r="N38" s="121" t="s">
        <v>35</v>
      </c>
      <c r="O38" s="70" t="s">
        <v>38</v>
      </c>
      <c r="P38" s="23" t="s">
        <v>52</v>
      </c>
      <c r="Q38" s="23" t="s">
        <v>46</v>
      </c>
      <c r="R38" s="16" t="s">
        <v>45</v>
      </c>
      <c r="S38" s="16" t="s">
        <v>44</v>
      </c>
      <c r="T38" s="29" t="s">
        <v>47</v>
      </c>
      <c r="U38" s="14" t="s">
        <v>49</v>
      </c>
      <c r="V38" s="14" t="s">
        <v>42</v>
      </c>
      <c r="W38" s="14" t="s">
        <v>37</v>
      </c>
      <c r="X38" s="71" t="s">
        <v>36</v>
      </c>
    </row>
    <row r="39" spans="2:24" ht="15.35" thickBot="1" x14ac:dyDescent="0.35">
      <c r="N39" s="122"/>
      <c r="O39" s="68" t="s">
        <v>39</v>
      </c>
      <c r="P39" s="38" t="s">
        <v>40</v>
      </c>
      <c r="Q39" s="38" t="s">
        <v>43</v>
      </c>
      <c r="R39" s="39" t="s">
        <v>48</v>
      </c>
      <c r="S39" s="39" t="s">
        <v>50</v>
      </c>
      <c r="T39" s="74" t="s">
        <v>55</v>
      </c>
      <c r="U39" s="37" t="s">
        <v>54</v>
      </c>
      <c r="V39" s="37" t="s">
        <v>41</v>
      </c>
      <c r="W39" s="37" t="s">
        <v>51</v>
      </c>
      <c r="X39" s="69" t="s">
        <v>53</v>
      </c>
    </row>
  </sheetData>
  <mergeCells count="21">
    <mergeCell ref="N33:X33"/>
    <mergeCell ref="N34:N35"/>
    <mergeCell ref="N36:N37"/>
    <mergeCell ref="N38:N39"/>
    <mergeCell ref="N28:N29"/>
    <mergeCell ref="N26:N27"/>
    <mergeCell ref="N13:X13"/>
    <mergeCell ref="N14:N15"/>
    <mergeCell ref="N16:N17"/>
    <mergeCell ref="N18:N19"/>
    <mergeCell ref="B2:K2"/>
    <mergeCell ref="B3:E3"/>
    <mergeCell ref="N23:X23"/>
    <mergeCell ref="N24:N25"/>
    <mergeCell ref="N6:N7"/>
    <mergeCell ref="N8:N9"/>
    <mergeCell ref="F3:G3"/>
    <mergeCell ref="H3:I3"/>
    <mergeCell ref="J3:K3"/>
    <mergeCell ref="N3:X3"/>
    <mergeCell ref="N4:N5"/>
  </mergeCells>
  <phoneticPr fontId="2" type="noConversion"/>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4F5CB-13BB-4EEC-BE58-AFC2FDF690C8}">
  <dimension ref="B1:BE82"/>
  <sheetViews>
    <sheetView tabSelected="1" zoomScale="56" zoomScaleNormal="49" workbookViewId="0">
      <selection activeCell="K36" sqref="K36"/>
    </sheetView>
  </sheetViews>
  <sheetFormatPr defaultRowHeight="14.75" x14ac:dyDescent="0.3"/>
  <cols>
    <col min="2" max="2" width="10.69921875" customWidth="1"/>
    <col min="3" max="3" width="10.296875" bestFit="1" customWidth="1"/>
    <col min="4" max="6" width="10.3984375" bestFit="1" customWidth="1"/>
    <col min="7" max="7" width="11.19921875" bestFit="1" customWidth="1"/>
    <col min="8" max="8" width="9.3984375" bestFit="1" customWidth="1"/>
    <col min="9" max="9" width="11.5" bestFit="1" customWidth="1"/>
    <col min="10" max="10" width="15.09765625" customWidth="1"/>
    <col min="11" max="11" width="9.3984375" bestFit="1" customWidth="1"/>
    <col min="12" max="12" width="10.3984375" customWidth="1"/>
    <col min="26" max="27" width="9.09765625" customWidth="1"/>
    <col min="38" max="38" width="8.8984375" customWidth="1"/>
  </cols>
  <sheetData>
    <row r="1" spans="2:57" ht="15.35" thickBot="1" x14ac:dyDescent="0.35"/>
    <row r="2" spans="2:57" ht="15.35" thickBot="1" x14ac:dyDescent="0.35">
      <c r="B2" s="129" t="s">
        <v>81</v>
      </c>
      <c r="C2" s="130"/>
    </row>
    <row r="3" spans="2:57" ht="15.35" thickBot="1" x14ac:dyDescent="0.35">
      <c r="AH3">
        <f>101.937*0.25</f>
        <v>25.484249999999999</v>
      </c>
    </row>
    <row r="4" spans="2:57" ht="18.3" thickBot="1" x14ac:dyDescent="0.45">
      <c r="B4" s="7" t="s">
        <v>82</v>
      </c>
      <c r="C4" s="6" t="s">
        <v>83</v>
      </c>
      <c r="D4" s="118" t="s">
        <v>84</v>
      </c>
      <c r="E4" s="154"/>
      <c r="F4" s="154"/>
      <c r="G4" s="154"/>
      <c r="H4" s="154"/>
      <c r="I4" s="154"/>
      <c r="J4" s="154"/>
      <c r="K4" s="154"/>
      <c r="L4" s="154"/>
      <c r="M4" s="154"/>
      <c r="N4" s="118" t="s">
        <v>85</v>
      </c>
      <c r="O4" s="154"/>
      <c r="P4" s="154"/>
      <c r="Q4" s="154"/>
      <c r="R4" s="154"/>
      <c r="S4" s="154"/>
      <c r="T4" s="154"/>
      <c r="U4" s="154"/>
      <c r="V4" s="154"/>
      <c r="W4" s="155"/>
      <c r="Z4" s="125" t="s">
        <v>86</v>
      </c>
      <c r="AA4" s="125"/>
      <c r="AB4" s="125"/>
      <c r="AC4" s="125"/>
      <c r="AD4" s="125"/>
      <c r="AH4" s="125" t="s">
        <v>87</v>
      </c>
      <c r="AI4" s="125"/>
      <c r="AJ4" s="125"/>
      <c r="AK4" s="125"/>
      <c r="AL4" s="125"/>
      <c r="AQ4" s="125" t="s">
        <v>87</v>
      </c>
      <c r="AR4" s="125"/>
      <c r="AS4" s="125"/>
      <c r="AT4" s="125"/>
      <c r="AU4" s="125"/>
      <c r="AV4" s="125"/>
      <c r="AW4" s="125"/>
      <c r="AX4" s="125"/>
    </row>
    <row r="5" spans="2:57" x14ac:dyDescent="0.3">
      <c r="B5" s="136" t="s">
        <v>88</v>
      </c>
      <c r="C5" s="147" t="s">
        <v>89</v>
      </c>
      <c r="D5" s="15">
        <v>5</v>
      </c>
      <c r="E5" s="16">
        <v>5</v>
      </c>
      <c r="F5" s="16">
        <v>5</v>
      </c>
      <c r="G5" s="41">
        <v>5</v>
      </c>
      <c r="H5" s="42">
        <v>5</v>
      </c>
      <c r="I5" s="42">
        <v>6</v>
      </c>
      <c r="J5" s="42">
        <v>4</v>
      </c>
      <c r="K5" s="23">
        <v>5</v>
      </c>
      <c r="L5" s="23">
        <v>5</v>
      </c>
      <c r="M5" s="56">
        <v>6</v>
      </c>
      <c r="N5" s="15">
        <v>4</v>
      </c>
      <c r="O5" s="16">
        <v>4.5999999999999996</v>
      </c>
      <c r="P5" s="16">
        <v>3.6</v>
      </c>
      <c r="Q5" s="41">
        <v>4.7</v>
      </c>
      <c r="R5" s="42">
        <v>5</v>
      </c>
      <c r="S5" s="42">
        <v>4.3</v>
      </c>
      <c r="T5" s="42">
        <v>3.3</v>
      </c>
      <c r="U5" s="23">
        <v>4.4000000000000004</v>
      </c>
      <c r="V5" s="23">
        <v>4.2</v>
      </c>
      <c r="W5" s="24">
        <v>5.4</v>
      </c>
      <c r="Z5" s="125" t="s">
        <v>89</v>
      </c>
      <c r="AA5" s="125"/>
      <c r="AB5" s="125" t="s">
        <v>90</v>
      </c>
      <c r="AC5" s="125"/>
      <c r="AD5" s="125" t="s">
        <v>91</v>
      </c>
      <c r="AE5" s="125"/>
      <c r="AH5" s="125" t="s">
        <v>89</v>
      </c>
      <c r="AI5" s="125"/>
      <c r="AJ5" s="125" t="s">
        <v>90</v>
      </c>
      <c r="AK5" s="125"/>
      <c r="AL5" s="125" t="s">
        <v>91</v>
      </c>
      <c r="AM5" s="125"/>
      <c r="AN5" t="s">
        <v>199</v>
      </c>
      <c r="AQ5" s="125" t="s">
        <v>140</v>
      </c>
      <c r="AR5" s="125"/>
      <c r="AS5" s="125" t="s">
        <v>141</v>
      </c>
      <c r="AT5" s="125"/>
      <c r="AU5" s="125" t="s">
        <v>142</v>
      </c>
      <c r="AV5" s="125"/>
      <c r="AW5" s="125" t="s">
        <v>143</v>
      </c>
      <c r="AX5" s="125"/>
    </row>
    <row r="6" spans="2:57" ht="15.35" thickBot="1" x14ac:dyDescent="0.35">
      <c r="B6" s="137"/>
      <c r="C6" s="148"/>
      <c r="D6" s="25">
        <v>6</v>
      </c>
      <c r="E6" s="26">
        <v>7</v>
      </c>
      <c r="F6" s="26">
        <v>4</v>
      </c>
      <c r="G6" s="43">
        <v>5</v>
      </c>
      <c r="H6" s="44">
        <v>5</v>
      </c>
      <c r="I6" s="44">
        <v>4</v>
      </c>
      <c r="J6" s="44">
        <v>4</v>
      </c>
      <c r="K6" s="17">
        <v>5</v>
      </c>
      <c r="L6" s="17">
        <v>4</v>
      </c>
      <c r="M6" s="57">
        <v>7</v>
      </c>
      <c r="N6" s="25">
        <v>5.8</v>
      </c>
      <c r="O6" s="26">
        <v>4.7</v>
      </c>
      <c r="P6" s="26">
        <v>3.8</v>
      </c>
      <c r="Q6" s="43">
        <v>4.3</v>
      </c>
      <c r="R6" s="44">
        <v>4.0999999999999996</v>
      </c>
      <c r="S6" s="44">
        <v>3.6</v>
      </c>
      <c r="T6" s="44">
        <v>3.7</v>
      </c>
      <c r="U6" s="17">
        <v>4.3</v>
      </c>
      <c r="V6" s="17">
        <v>3.8</v>
      </c>
      <c r="W6" s="18">
        <v>3.5</v>
      </c>
      <c r="Y6" t="s">
        <v>92</v>
      </c>
      <c r="Z6" s="65">
        <f>AVERAGE(D5:M6)</f>
        <v>5.0999999999999996</v>
      </c>
      <c r="AA6">
        <f>STDEVA(D5:M6)</f>
        <v>0.91190950612899013</v>
      </c>
      <c r="AB6">
        <f>AVERAGE(D7:M8)</f>
        <v>5.4</v>
      </c>
      <c r="AC6">
        <f>STDEVA(D7:M8)</f>
        <v>0.9403246919632533</v>
      </c>
      <c r="AD6">
        <f>AVERAGE(D9:M10)</f>
        <v>5.4</v>
      </c>
      <c r="AE6">
        <f>STDEVA(D9:M10)</f>
        <v>0.9403246919632533</v>
      </c>
      <c r="AG6" t="s">
        <v>140</v>
      </c>
      <c r="AH6" s="84">
        <v>33.209000000000003</v>
      </c>
      <c r="AI6" s="84">
        <v>0.45100000000000001</v>
      </c>
      <c r="AJ6" s="84">
        <v>53.133600000000001</v>
      </c>
      <c r="AK6" s="84">
        <v>0.72120000000000006</v>
      </c>
      <c r="AL6" s="84">
        <v>7.4450000000000003</v>
      </c>
      <c r="AM6" s="84">
        <v>7.5999999999999998E-2</v>
      </c>
      <c r="AN6">
        <v>50</v>
      </c>
      <c r="AP6" t="s">
        <v>89</v>
      </c>
      <c r="AQ6" s="84">
        <v>33.208500000000001</v>
      </c>
      <c r="AR6" s="84">
        <v>0.45074999999999998</v>
      </c>
      <c r="AS6" s="84">
        <v>50.789499999999997</v>
      </c>
      <c r="AT6" s="84">
        <v>0.10025000000000001</v>
      </c>
      <c r="AU6" s="84">
        <v>30.03275</v>
      </c>
      <c r="AV6" s="84">
        <v>0.18024999999999999</v>
      </c>
      <c r="AW6" s="84">
        <v>39.121000000000002</v>
      </c>
      <c r="AX6" s="84">
        <v>0.20799999999999999</v>
      </c>
    </row>
    <row r="7" spans="2:57" x14ac:dyDescent="0.3">
      <c r="B7" s="137"/>
      <c r="C7" s="149" t="s">
        <v>90</v>
      </c>
      <c r="D7" s="15">
        <v>5</v>
      </c>
      <c r="E7" s="16">
        <v>5</v>
      </c>
      <c r="F7" s="16">
        <v>4</v>
      </c>
      <c r="G7" s="41">
        <v>7</v>
      </c>
      <c r="H7" s="44">
        <v>6</v>
      </c>
      <c r="I7" s="44">
        <v>5</v>
      </c>
      <c r="J7" s="44">
        <v>6</v>
      </c>
      <c r="K7" s="23">
        <v>7</v>
      </c>
      <c r="L7" s="23">
        <v>5</v>
      </c>
      <c r="M7" s="56">
        <v>6</v>
      </c>
      <c r="N7" s="15">
        <v>4.5</v>
      </c>
      <c r="O7" s="16">
        <v>5.2</v>
      </c>
      <c r="P7" s="16">
        <v>3.3</v>
      </c>
      <c r="Q7" s="41">
        <v>6.7</v>
      </c>
      <c r="R7" s="44">
        <v>4.8</v>
      </c>
      <c r="S7" s="44">
        <v>4.7</v>
      </c>
      <c r="T7" s="44">
        <v>5.7</v>
      </c>
      <c r="U7" s="23">
        <v>4.9000000000000004</v>
      </c>
      <c r="V7" s="23">
        <v>3.6</v>
      </c>
      <c r="W7" s="24">
        <v>5.5</v>
      </c>
      <c r="Y7" t="s">
        <v>93</v>
      </c>
      <c r="Z7">
        <f>AVERAGE(D11:M12)</f>
        <v>6.9</v>
      </c>
      <c r="AA7">
        <f>STDEVA(D11:M12)</f>
        <v>1.2096106376585978</v>
      </c>
      <c r="AB7">
        <f>AVERAGE(D13:M14)</f>
        <v>7.25</v>
      </c>
      <c r="AC7">
        <f>STDEVA(D13:M14)</f>
        <v>1.164157703189193</v>
      </c>
      <c r="AD7">
        <f>AVERAGE(D15:M16)</f>
        <v>7.75</v>
      </c>
      <c r="AE7">
        <f>STDEVA(D15:M16)</f>
        <v>0.91046546800032602</v>
      </c>
      <c r="AG7" t="s">
        <v>141</v>
      </c>
      <c r="AH7" s="84">
        <v>50.79</v>
      </c>
      <c r="AI7" s="84">
        <v>0.10025000000000001</v>
      </c>
      <c r="AJ7" s="84">
        <v>81.263199999999998</v>
      </c>
      <c r="AK7" s="84">
        <v>0.16040000000000001</v>
      </c>
      <c r="AL7" s="84">
        <v>7.4130000000000003</v>
      </c>
      <c r="AM7" s="84">
        <v>7.8E-2</v>
      </c>
      <c r="AN7">
        <v>50</v>
      </c>
      <c r="AP7" t="s">
        <v>90</v>
      </c>
      <c r="AQ7" s="84">
        <v>53.120000000000005</v>
      </c>
      <c r="AR7" s="84">
        <v>0.72120000000000006</v>
      </c>
      <c r="AS7" s="84">
        <v>81.28</v>
      </c>
      <c r="AT7" s="84">
        <v>0.16040000000000001</v>
      </c>
      <c r="AU7" s="84">
        <v>48.04</v>
      </c>
      <c r="AV7" s="84">
        <v>0.28839999999999999</v>
      </c>
      <c r="AW7" s="84">
        <v>62.594000000000001</v>
      </c>
      <c r="AX7" s="84">
        <v>0.33300000000000002</v>
      </c>
    </row>
    <row r="8" spans="2:57" ht="15.35" thickBot="1" x14ac:dyDescent="0.35">
      <c r="B8" s="137"/>
      <c r="C8" s="148"/>
      <c r="D8" s="25">
        <v>6</v>
      </c>
      <c r="E8" s="26">
        <v>5</v>
      </c>
      <c r="F8" s="26">
        <v>6</v>
      </c>
      <c r="G8" s="43">
        <v>5</v>
      </c>
      <c r="H8" s="44">
        <v>4</v>
      </c>
      <c r="I8" s="44">
        <v>4</v>
      </c>
      <c r="J8" s="44">
        <v>4</v>
      </c>
      <c r="K8" s="17">
        <v>6</v>
      </c>
      <c r="L8" s="17">
        <v>6</v>
      </c>
      <c r="M8" s="57">
        <v>6</v>
      </c>
      <c r="N8" s="25">
        <v>4.0999999999999996</v>
      </c>
      <c r="O8" s="26">
        <v>3.7</v>
      </c>
      <c r="P8" s="26">
        <v>4.9000000000000004</v>
      </c>
      <c r="Q8" s="43">
        <v>5.8</v>
      </c>
      <c r="R8" s="44">
        <v>4.7</v>
      </c>
      <c r="S8" s="44">
        <v>3.7</v>
      </c>
      <c r="T8" s="44">
        <v>3.7</v>
      </c>
      <c r="U8" s="17">
        <v>4</v>
      </c>
      <c r="V8" s="17">
        <v>4.3</v>
      </c>
      <c r="W8" s="18">
        <v>4</v>
      </c>
      <c r="Y8" t="s">
        <v>94</v>
      </c>
      <c r="Z8">
        <f>AVERAGE(D17:M18)</f>
        <v>8.9499999999999993</v>
      </c>
      <c r="AA8">
        <f>STDEVA(D17:M18)</f>
        <v>2.0124611797498115</v>
      </c>
      <c r="AB8">
        <f>AVERAGE(D19:M20)</f>
        <v>9.15</v>
      </c>
      <c r="AC8">
        <f>STDEVA(D19:M20)</f>
        <v>1.7554426642213121</v>
      </c>
      <c r="AD8">
        <f>AVERAGE(D21:M22)</f>
        <v>9.9</v>
      </c>
      <c r="AE8">
        <f>STDEVA(D21:M22)</f>
        <v>1.2096106376585978</v>
      </c>
      <c r="AG8" t="s">
        <v>142</v>
      </c>
      <c r="AH8" s="84">
        <v>30.033000000000001</v>
      </c>
      <c r="AI8" s="84">
        <v>0.18024999999999999</v>
      </c>
      <c r="AJ8" s="84">
        <v>48.052400000000006</v>
      </c>
      <c r="AK8" s="84">
        <v>0.28839999999999999</v>
      </c>
      <c r="AL8" s="84">
        <v>7.5570000000000004</v>
      </c>
      <c r="AM8" s="84">
        <v>8.1000000000000003E-2</v>
      </c>
      <c r="AN8">
        <v>50</v>
      </c>
      <c r="AP8" t="s">
        <v>91</v>
      </c>
      <c r="AQ8" s="84">
        <v>7.4450000000000003</v>
      </c>
      <c r="AR8" s="84">
        <v>7.5999999999999998E-2</v>
      </c>
      <c r="AS8" s="84">
        <v>7.4130000000000003</v>
      </c>
      <c r="AT8" s="84">
        <v>7.8E-2</v>
      </c>
      <c r="AU8" s="84">
        <v>7.5570000000000004</v>
      </c>
      <c r="AV8" s="84">
        <v>8.1000000000000003E-2</v>
      </c>
      <c r="AW8" s="84">
        <v>7.5110000000000001</v>
      </c>
      <c r="AX8" s="84">
        <v>6.5000000000000002E-2</v>
      </c>
    </row>
    <row r="9" spans="2:57" x14ac:dyDescent="0.3">
      <c r="B9" s="137"/>
      <c r="C9" s="149" t="s">
        <v>91</v>
      </c>
      <c r="D9" s="15">
        <v>4</v>
      </c>
      <c r="E9" s="16">
        <v>5</v>
      </c>
      <c r="F9" s="16">
        <v>6</v>
      </c>
      <c r="G9" s="41">
        <v>5</v>
      </c>
      <c r="H9" s="44">
        <v>6</v>
      </c>
      <c r="I9" s="44">
        <v>6</v>
      </c>
      <c r="J9" s="44">
        <v>7</v>
      </c>
      <c r="K9" s="23">
        <v>5</v>
      </c>
      <c r="L9" s="23">
        <v>5</v>
      </c>
      <c r="M9" s="56">
        <v>6</v>
      </c>
      <c r="N9" s="15">
        <v>3.2</v>
      </c>
      <c r="O9" s="16">
        <v>4.5</v>
      </c>
      <c r="P9" s="16">
        <v>5.4</v>
      </c>
      <c r="Q9" s="41">
        <v>5.2</v>
      </c>
      <c r="R9" s="44">
        <v>4.5</v>
      </c>
      <c r="S9" s="44">
        <v>4.4000000000000004</v>
      </c>
      <c r="T9" s="44">
        <v>5.7</v>
      </c>
      <c r="U9" s="23">
        <v>5.0999999999999996</v>
      </c>
      <c r="V9" s="23">
        <v>3.7</v>
      </c>
      <c r="W9" s="24">
        <v>4.5999999999999996</v>
      </c>
      <c r="Y9" t="s">
        <v>95</v>
      </c>
      <c r="Z9">
        <f>AVERAGE(D23:M24)</f>
        <v>11.75</v>
      </c>
      <c r="AA9">
        <f>STDEVA(D23:M24)</f>
        <v>2.4251966822029964</v>
      </c>
      <c r="AB9">
        <f>AVERAGE(D25:M26)</f>
        <v>12.45</v>
      </c>
      <c r="AC9">
        <f>STDEVA(D25:M26)</f>
        <v>2.4596747752497667</v>
      </c>
      <c r="AD9">
        <f>AVERAGE(D27:M28)</f>
        <v>13.8</v>
      </c>
      <c r="AE9">
        <f>STDEVA(D27:M28)</f>
        <v>1.8806493839265066</v>
      </c>
      <c r="AG9" t="s">
        <v>143</v>
      </c>
      <c r="AH9" s="84">
        <v>39.121000000000002</v>
      </c>
      <c r="AI9" s="84">
        <v>0.20824999999999999</v>
      </c>
      <c r="AJ9" s="84">
        <v>62.593600000000009</v>
      </c>
      <c r="AK9" s="84">
        <v>0.3332</v>
      </c>
      <c r="AL9" s="84">
        <v>7.5110000000000001</v>
      </c>
      <c r="AM9" s="84">
        <v>6.5000000000000002E-2</v>
      </c>
      <c r="AN9" s="109">
        <v>50</v>
      </c>
      <c r="AQ9" s="84"/>
      <c r="AR9" s="84"/>
      <c r="AS9" s="84"/>
      <c r="AT9" s="84"/>
      <c r="AU9" s="84"/>
      <c r="AV9" s="84"/>
    </row>
    <row r="10" spans="2:57" ht="15.35" thickBot="1" x14ac:dyDescent="0.35">
      <c r="B10" s="138"/>
      <c r="C10" s="153"/>
      <c r="D10" s="27">
        <v>4</v>
      </c>
      <c r="E10" s="28">
        <v>6</v>
      </c>
      <c r="F10" s="28">
        <v>6</v>
      </c>
      <c r="G10" s="45">
        <v>4</v>
      </c>
      <c r="H10" s="44">
        <v>6</v>
      </c>
      <c r="I10" s="44">
        <v>4</v>
      </c>
      <c r="J10" s="44">
        <v>7</v>
      </c>
      <c r="K10" s="19">
        <v>5</v>
      </c>
      <c r="L10" s="19">
        <v>5</v>
      </c>
      <c r="M10" s="58">
        <v>6</v>
      </c>
      <c r="N10" s="27">
        <v>3.6</v>
      </c>
      <c r="O10" s="28">
        <v>5.0999999999999996</v>
      </c>
      <c r="P10" s="28">
        <v>4.0999999999999996</v>
      </c>
      <c r="Q10" s="45">
        <v>4.3</v>
      </c>
      <c r="R10" s="44">
        <v>5</v>
      </c>
      <c r="S10" s="44">
        <v>3.5</v>
      </c>
      <c r="T10" s="44">
        <v>5</v>
      </c>
      <c r="U10" s="19">
        <v>3.7</v>
      </c>
      <c r="V10" s="19">
        <v>4.4000000000000004</v>
      </c>
      <c r="W10" s="20">
        <v>6.1</v>
      </c>
      <c r="Y10" t="s">
        <v>96</v>
      </c>
      <c r="Z10">
        <f>AVERAGE(D29:M30)</f>
        <v>13.6</v>
      </c>
      <c r="AA10">
        <f>STDEVA(D29:M30)</f>
        <v>2.4148662379867813</v>
      </c>
      <c r="AB10">
        <f>AVERAGE(D31:M32)</f>
        <v>14.8</v>
      </c>
      <c r="AC10">
        <f>STDEVA(D31:M32)</f>
        <v>2.5669970167903422</v>
      </c>
      <c r="AD10">
        <f>AVERAGE(D33:M34)</f>
        <v>15.75</v>
      </c>
      <c r="AE10">
        <f>STDEVA(D33:M34)</f>
        <v>1.5174424466672101</v>
      </c>
      <c r="AH10" cm="1">
        <f t="array" ref="AH10">[1]!MEAN(AH6:AH9)</f>
        <v>38.288249999999998</v>
      </c>
      <c r="AI10">
        <f>STDEVA(AH6:AH9)</f>
        <v>9.1457669397742052</v>
      </c>
      <c r="AJ10" cm="1">
        <f t="array" ref="AJ10">[1]!MEAN(AJ6:AJ9)</f>
        <v>61.2607</v>
      </c>
      <c r="AK10">
        <f>STDEVA(AJ6:AJ9)</f>
        <v>14.633131038389124</v>
      </c>
      <c r="AL10" cm="1">
        <f t="array" ref="AL10">[1]!MEAN(AL6:AL9)</f>
        <v>7.4814999999999996</v>
      </c>
      <c r="AM10">
        <f>STDEVA(AL6:AL9)</f>
        <v>6.4794547095672617E-2</v>
      </c>
    </row>
    <row r="11" spans="2:57" x14ac:dyDescent="0.3">
      <c r="B11" s="134" t="s">
        <v>97</v>
      </c>
      <c r="C11" s="133" t="s">
        <v>89</v>
      </c>
      <c r="D11" s="16">
        <v>7</v>
      </c>
      <c r="E11" s="16">
        <v>6</v>
      </c>
      <c r="F11" s="29">
        <v>6</v>
      </c>
      <c r="G11" s="14">
        <v>7</v>
      </c>
      <c r="H11" s="14">
        <v>7</v>
      </c>
      <c r="I11" s="14">
        <v>8</v>
      </c>
      <c r="J11" s="14">
        <v>6</v>
      </c>
      <c r="K11" s="23">
        <v>7</v>
      </c>
      <c r="L11" s="23">
        <v>6</v>
      </c>
      <c r="M11" s="56">
        <v>7</v>
      </c>
      <c r="N11" s="15">
        <v>6.2</v>
      </c>
      <c r="O11" s="16">
        <v>6.4</v>
      </c>
      <c r="P11" s="29">
        <v>4</v>
      </c>
      <c r="Q11" s="14">
        <v>4.9000000000000004</v>
      </c>
      <c r="R11" s="14">
        <v>5.7</v>
      </c>
      <c r="S11" s="14">
        <v>5.8</v>
      </c>
      <c r="T11" s="14">
        <v>5.3</v>
      </c>
      <c r="U11" s="23">
        <v>5.4</v>
      </c>
      <c r="V11" s="23">
        <v>5</v>
      </c>
      <c r="W11" s="24">
        <v>5.9</v>
      </c>
      <c r="AH11">
        <v>120.086</v>
      </c>
    </row>
    <row r="12" spans="2:57" ht="18.3" thickBot="1" x14ac:dyDescent="0.45">
      <c r="B12" s="139"/>
      <c r="C12" s="134"/>
      <c r="D12" s="26">
        <v>7</v>
      </c>
      <c r="E12" s="26">
        <v>8</v>
      </c>
      <c r="F12" s="30">
        <v>8</v>
      </c>
      <c r="G12" s="21">
        <v>6</v>
      </c>
      <c r="H12" s="21">
        <v>8</v>
      </c>
      <c r="I12" s="21">
        <v>5</v>
      </c>
      <c r="J12" s="21">
        <v>6</v>
      </c>
      <c r="K12" s="17">
        <v>8</v>
      </c>
      <c r="L12" s="17">
        <v>5</v>
      </c>
      <c r="M12" s="57">
        <v>10</v>
      </c>
      <c r="N12" s="25">
        <v>6.2</v>
      </c>
      <c r="O12" s="26">
        <v>5.4</v>
      </c>
      <c r="P12" s="30">
        <v>4</v>
      </c>
      <c r="Q12" s="21">
        <v>4.8</v>
      </c>
      <c r="R12" s="21">
        <v>4.5</v>
      </c>
      <c r="S12" s="21">
        <v>4.3</v>
      </c>
      <c r="T12" s="21">
        <v>4</v>
      </c>
      <c r="U12" s="17">
        <v>5.6</v>
      </c>
      <c r="V12" s="17">
        <v>4.9000000000000004</v>
      </c>
      <c r="W12" s="18">
        <v>5.5</v>
      </c>
      <c r="Z12" s="125" t="s">
        <v>98</v>
      </c>
      <c r="AA12" s="125"/>
      <c r="AB12" s="125"/>
      <c r="AC12" s="125"/>
      <c r="AD12" s="125"/>
      <c r="AH12" s="125" t="s">
        <v>99</v>
      </c>
      <c r="AI12" s="125"/>
      <c r="AJ12" s="125"/>
      <c r="AK12" s="125"/>
      <c r="AL12" s="125"/>
      <c r="AP12" s="111"/>
      <c r="AQ12" s="125" t="s">
        <v>200</v>
      </c>
      <c r="AR12" s="125"/>
      <c r="AS12" s="125"/>
      <c r="AT12" s="125"/>
      <c r="AU12" s="125"/>
      <c r="AV12" s="111"/>
      <c r="AY12" s="111"/>
      <c r="AZ12" s="125" t="s">
        <v>201</v>
      </c>
      <c r="BA12" s="125"/>
      <c r="BB12" s="125"/>
      <c r="BC12" s="125"/>
      <c r="BD12" s="125"/>
      <c r="BE12" s="111"/>
    </row>
    <row r="13" spans="2:57" x14ac:dyDescent="0.3">
      <c r="B13" s="139"/>
      <c r="C13" s="135" t="s">
        <v>90</v>
      </c>
      <c r="D13" s="16">
        <v>7</v>
      </c>
      <c r="E13" s="16">
        <v>8</v>
      </c>
      <c r="F13" s="29">
        <v>6</v>
      </c>
      <c r="G13" s="14">
        <v>8</v>
      </c>
      <c r="H13" s="14">
        <v>7</v>
      </c>
      <c r="I13" s="14">
        <v>6</v>
      </c>
      <c r="J13" s="14">
        <v>8</v>
      </c>
      <c r="K13" s="23">
        <v>10</v>
      </c>
      <c r="L13" s="23">
        <v>7</v>
      </c>
      <c r="M13" s="56">
        <v>7</v>
      </c>
      <c r="N13" s="61">
        <v>4.5999999999999996</v>
      </c>
      <c r="O13" s="34">
        <v>7.5</v>
      </c>
      <c r="P13" s="35">
        <v>4.0999999999999996</v>
      </c>
      <c r="Q13" s="31">
        <v>8.1</v>
      </c>
      <c r="R13" s="32">
        <v>6.1</v>
      </c>
      <c r="S13" s="32">
        <v>5.6</v>
      </c>
      <c r="T13" s="32">
        <v>7.8</v>
      </c>
      <c r="U13" s="33">
        <v>7.2</v>
      </c>
      <c r="V13" s="33">
        <v>6.2</v>
      </c>
      <c r="W13" s="62">
        <v>7.4</v>
      </c>
      <c r="Z13" s="125" t="s">
        <v>89</v>
      </c>
      <c r="AA13" s="125"/>
      <c r="AB13" s="125" t="s">
        <v>90</v>
      </c>
      <c r="AC13" s="125"/>
      <c r="AD13" s="125" t="s">
        <v>91</v>
      </c>
      <c r="AE13" s="125"/>
      <c r="AH13" s="125" t="s">
        <v>89</v>
      </c>
      <c r="AI13" s="125"/>
      <c r="AJ13" s="125" t="s">
        <v>90</v>
      </c>
      <c r="AK13" s="125"/>
      <c r="AL13" s="125" t="s">
        <v>91</v>
      </c>
      <c r="AM13" s="125"/>
      <c r="AP13" s="111"/>
      <c r="AQ13" s="125" t="s">
        <v>89</v>
      </c>
      <c r="AR13" s="125"/>
      <c r="AS13" s="125" t="s">
        <v>90</v>
      </c>
      <c r="AT13" s="125"/>
      <c r="AU13" s="125" t="s">
        <v>91</v>
      </c>
      <c r="AV13" s="125"/>
      <c r="AY13" s="111"/>
      <c r="AZ13" s="125" t="s">
        <v>89</v>
      </c>
      <c r="BA13" s="125"/>
      <c r="BB13" s="125" t="s">
        <v>90</v>
      </c>
      <c r="BC13" s="125"/>
      <c r="BD13" s="125" t="s">
        <v>91</v>
      </c>
      <c r="BE13" s="125"/>
    </row>
    <row r="14" spans="2:57" ht="15.35" thickBot="1" x14ac:dyDescent="0.35">
      <c r="B14" s="139"/>
      <c r="C14" s="134"/>
      <c r="D14" s="26">
        <v>7</v>
      </c>
      <c r="E14" s="26">
        <v>6</v>
      </c>
      <c r="F14" s="30">
        <v>8</v>
      </c>
      <c r="G14" s="21">
        <v>8</v>
      </c>
      <c r="H14" s="21">
        <v>5</v>
      </c>
      <c r="I14" s="21">
        <v>7</v>
      </c>
      <c r="J14" s="21">
        <v>6</v>
      </c>
      <c r="K14" s="17">
        <v>7</v>
      </c>
      <c r="L14" s="17">
        <v>8</v>
      </c>
      <c r="M14" s="57">
        <v>9</v>
      </c>
      <c r="N14" s="63">
        <v>4.5</v>
      </c>
      <c r="O14" s="39">
        <v>4.4000000000000004</v>
      </c>
      <c r="P14" s="40">
        <v>5.9</v>
      </c>
      <c r="Q14" s="36">
        <v>7.3</v>
      </c>
      <c r="R14" s="37">
        <v>5.7</v>
      </c>
      <c r="S14" s="37">
        <v>4.7</v>
      </c>
      <c r="T14" s="37">
        <v>4.9000000000000004</v>
      </c>
      <c r="U14" s="38">
        <v>6.1</v>
      </c>
      <c r="V14" s="38">
        <v>5.0999999999999996</v>
      </c>
      <c r="W14" s="64">
        <v>6.1</v>
      </c>
      <c r="Y14" t="s">
        <v>92</v>
      </c>
      <c r="Z14" s="65">
        <f>AVERAGE(N5:W6)</f>
        <v>4.254999999999999</v>
      </c>
      <c r="AA14">
        <f>STDEVA(N5:W6)</f>
        <v>0.64683439676791865</v>
      </c>
      <c r="AB14">
        <f>AVERAGE(N7:W8)</f>
        <v>4.5900000000000007</v>
      </c>
      <c r="AC14">
        <f>STDEVA(N7:W8)</f>
        <v>0.87833574685909321</v>
      </c>
      <c r="AD14">
        <f>AVERAGE(N9:W10)</f>
        <v>4.5550000000000006</v>
      </c>
      <c r="AE14">
        <f>STDEVA(N9:W10)</f>
        <v>0.77695424237006461</v>
      </c>
      <c r="AG14" t="s">
        <v>140</v>
      </c>
      <c r="AH14" s="84">
        <v>50.325000000000003</v>
      </c>
      <c r="AI14" s="84">
        <v>0.5585</v>
      </c>
      <c r="AJ14" s="84">
        <v>80.52000000000001</v>
      </c>
      <c r="AK14" s="84">
        <v>0.89360000000000006</v>
      </c>
      <c r="AL14" s="84">
        <v>60.243000000000002</v>
      </c>
      <c r="AM14" s="84">
        <v>0.45400000000000001</v>
      </c>
      <c r="AP14" s="111" t="s">
        <v>140</v>
      </c>
      <c r="AQ14" s="84">
        <v>25.484249999999999</v>
      </c>
      <c r="AR14" s="84">
        <v>0.34599999999999997</v>
      </c>
      <c r="AS14" s="84">
        <v>40.774799999999999</v>
      </c>
      <c r="AT14" s="84">
        <v>0.55359999999999998</v>
      </c>
      <c r="AU14" s="84">
        <v>5.7130000000000001</v>
      </c>
      <c r="AV14" s="84">
        <v>5.8000000000000003E-2</v>
      </c>
      <c r="AY14" s="111" t="s">
        <v>140</v>
      </c>
      <c r="AZ14" s="84">
        <v>16.405000000000001</v>
      </c>
      <c r="BA14" s="84">
        <v>0.182</v>
      </c>
      <c r="BB14" s="84">
        <v>26.248000000000005</v>
      </c>
      <c r="BC14" s="84">
        <v>0.29120000000000001</v>
      </c>
      <c r="BD14" s="84">
        <v>19.634</v>
      </c>
      <c r="BE14" s="84">
        <v>0.14799999999999999</v>
      </c>
    </row>
    <row r="15" spans="2:57" x14ac:dyDescent="0.3">
      <c r="B15" s="139"/>
      <c r="C15" s="135" t="s">
        <v>91</v>
      </c>
      <c r="D15" s="34">
        <v>8</v>
      </c>
      <c r="E15" s="34">
        <v>8</v>
      </c>
      <c r="F15" s="35">
        <v>8</v>
      </c>
      <c r="G15" s="31">
        <v>9</v>
      </c>
      <c r="H15" s="32">
        <v>7</v>
      </c>
      <c r="I15" s="32">
        <v>8</v>
      </c>
      <c r="J15" s="32">
        <v>8</v>
      </c>
      <c r="K15" s="33">
        <v>8</v>
      </c>
      <c r="L15" s="33">
        <v>7</v>
      </c>
      <c r="M15" s="59">
        <v>7</v>
      </c>
      <c r="N15" s="15">
        <v>7.7</v>
      </c>
      <c r="O15" s="16">
        <v>9.5</v>
      </c>
      <c r="P15" s="29">
        <v>8.9</v>
      </c>
      <c r="Q15" s="14">
        <v>8.5</v>
      </c>
      <c r="R15" s="14">
        <v>9.1999999999999993</v>
      </c>
      <c r="S15" s="14">
        <v>8.5</v>
      </c>
      <c r="T15" s="14">
        <v>7.5</v>
      </c>
      <c r="U15" s="23">
        <v>8.4</v>
      </c>
      <c r="V15" s="23">
        <v>9.4</v>
      </c>
      <c r="W15" s="24">
        <v>8.1999999999999993</v>
      </c>
      <c r="Y15" t="s">
        <v>93</v>
      </c>
      <c r="Z15">
        <f>AVERAGE(N11:W12)</f>
        <v>5.1899999999999995</v>
      </c>
      <c r="AA15">
        <f>STDEVA(N11:W12)</f>
        <v>0.75665468728441898</v>
      </c>
      <c r="AB15">
        <f>AVERAGE(N13:W14)</f>
        <v>5.9650000000000007</v>
      </c>
      <c r="AC15">
        <f>STDEVA(N13:W14)</f>
        <v>1.2436258533650255</v>
      </c>
      <c r="AD15">
        <f>AVERAGE(N15:W16)</f>
        <v>8.4350000000000005</v>
      </c>
      <c r="AE15">
        <f>STDEVA(N15:W16)</f>
        <v>0.84059815795533033</v>
      </c>
      <c r="AG15" t="s">
        <v>141</v>
      </c>
      <c r="AH15" s="84">
        <v>17.2</v>
      </c>
      <c r="AI15" s="84">
        <v>0.27925</v>
      </c>
      <c r="AJ15" s="84">
        <v>27.52</v>
      </c>
      <c r="AK15" s="84">
        <v>0.44680000000000003</v>
      </c>
      <c r="AL15" s="84">
        <v>59.412999999999997</v>
      </c>
      <c r="AM15" s="84">
        <v>0.32400000000000001</v>
      </c>
      <c r="AP15" s="111" t="s">
        <v>141</v>
      </c>
      <c r="AQ15" s="84">
        <v>38.975999999999999</v>
      </c>
      <c r="AR15" s="84">
        <v>7.6999999999999999E-2</v>
      </c>
      <c r="AS15" s="84">
        <v>62.361600000000003</v>
      </c>
      <c r="AT15" s="84">
        <v>0.1232</v>
      </c>
      <c r="AU15" s="84">
        <v>5.6890000000000001</v>
      </c>
      <c r="AV15" s="84">
        <v>4.9000000000000002E-2</v>
      </c>
      <c r="AY15" s="111" t="s">
        <v>141</v>
      </c>
      <c r="AZ15" s="84">
        <v>5.6027500000000003</v>
      </c>
      <c r="BA15" s="84">
        <v>9.0999999999999998E-2</v>
      </c>
      <c r="BB15" s="84">
        <v>8.9644000000000013</v>
      </c>
      <c r="BC15" s="84">
        <v>0.14560000000000001</v>
      </c>
      <c r="BD15" s="84">
        <v>19.364000000000001</v>
      </c>
      <c r="BE15" s="84">
        <v>9.1999999999999998E-2</v>
      </c>
    </row>
    <row r="16" spans="2:57" ht="15.35" thickBot="1" x14ac:dyDescent="0.35">
      <c r="B16" s="140"/>
      <c r="C16" s="165"/>
      <c r="D16" s="39">
        <v>7</v>
      </c>
      <c r="E16" s="39">
        <v>8</v>
      </c>
      <c r="F16" s="40">
        <v>8</v>
      </c>
      <c r="G16" s="36">
        <v>8</v>
      </c>
      <c r="H16" s="37">
        <v>9</v>
      </c>
      <c r="I16" s="37">
        <v>5</v>
      </c>
      <c r="J16" s="37">
        <v>9</v>
      </c>
      <c r="K16" s="38">
        <v>8</v>
      </c>
      <c r="L16" s="38">
        <v>7</v>
      </c>
      <c r="M16" s="60">
        <v>8</v>
      </c>
      <c r="N16" s="25">
        <v>8.3000000000000007</v>
      </c>
      <c r="O16" s="26">
        <v>8.3000000000000007</v>
      </c>
      <c r="P16" s="30">
        <v>7.5</v>
      </c>
      <c r="Q16" s="21">
        <v>8.5</v>
      </c>
      <c r="R16" s="21">
        <v>7.2</v>
      </c>
      <c r="S16" s="21">
        <v>7</v>
      </c>
      <c r="T16" s="21">
        <v>8</v>
      </c>
      <c r="U16" s="17">
        <v>9.6999999999999993</v>
      </c>
      <c r="V16" s="17">
        <v>8.3000000000000007</v>
      </c>
      <c r="W16" s="18">
        <v>10.1</v>
      </c>
      <c r="Y16" t="s">
        <v>94</v>
      </c>
      <c r="Z16">
        <f>AVERAGE(N17:W18)</f>
        <v>7.1450000000000005</v>
      </c>
      <c r="AA16">
        <f>STDEVA(N17:W18)</f>
        <v>1.8360354887064367</v>
      </c>
      <c r="AB16">
        <f>AVERAGE(N19:W20)</f>
        <v>7.9049999999999994</v>
      </c>
      <c r="AC16">
        <f>STDEVA(N19:W20)</f>
        <v>1.7406819595234879</v>
      </c>
      <c r="AD16">
        <f>AVERAGE(N21:W22)</f>
        <v>13.824999999999999</v>
      </c>
      <c r="AE16">
        <f>STDEVA(N21:W22)</f>
        <v>1.3170441386521163</v>
      </c>
      <c r="AG16" t="s">
        <v>142</v>
      </c>
      <c r="AH16" s="84">
        <v>10.725</v>
      </c>
      <c r="AI16" s="84">
        <v>0.04</v>
      </c>
      <c r="AJ16" s="84">
        <v>17.16</v>
      </c>
      <c r="AK16" s="84">
        <v>6.4000000000000001E-2</v>
      </c>
      <c r="AL16" s="84">
        <v>60.146999999999998</v>
      </c>
      <c r="AM16" s="84">
        <v>1.6E-2</v>
      </c>
      <c r="AP16" s="111" t="s">
        <v>142</v>
      </c>
      <c r="AQ16" s="84">
        <v>23.047249999999998</v>
      </c>
      <c r="AR16" s="84">
        <v>0.13850000000000001</v>
      </c>
      <c r="AS16" s="84">
        <v>36.875599999999999</v>
      </c>
      <c r="AT16" s="84">
        <v>0.22160000000000002</v>
      </c>
      <c r="AU16" s="84">
        <v>5.8</v>
      </c>
      <c r="AV16" s="84">
        <v>4.7E-2</v>
      </c>
      <c r="AY16" s="111" t="s">
        <v>142</v>
      </c>
      <c r="AZ16" s="84">
        <v>3.49675</v>
      </c>
      <c r="BA16" s="84">
        <v>1.2999999999999999E-2</v>
      </c>
      <c r="BB16" s="84">
        <v>5.5948000000000002</v>
      </c>
      <c r="BC16" s="84">
        <v>2.0799999999999999E-2</v>
      </c>
      <c r="BD16" s="84">
        <v>19.603000000000002</v>
      </c>
      <c r="BE16" s="84">
        <v>4.2999999999999997E-2</v>
      </c>
    </row>
    <row r="17" spans="2:57" x14ac:dyDescent="0.3">
      <c r="B17" s="141" t="s">
        <v>100</v>
      </c>
      <c r="C17" s="166" t="s">
        <v>89</v>
      </c>
      <c r="D17" s="16">
        <v>9</v>
      </c>
      <c r="E17" s="16">
        <v>7</v>
      </c>
      <c r="F17" s="29">
        <v>7</v>
      </c>
      <c r="G17" s="14">
        <v>9</v>
      </c>
      <c r="H17" s="14">
        <v>8</v>
      </c>
      <c r="I17" s="14">
        <v>10</v>
      </c>
      <c r="J17" s="14">
        <v>9</v>
      </c>
      <c r="K17" s="23">
        <v>10</v>
      </c>
      <c r="L17" s="23">
        <v>9</v>
      </c>
      <c r="M17" s="56">
        <v>9</v>
      </c>
      <c r="N17" s="15">
        <v>7.5</v>
      </c>
      <c r="O17" s="16">
        <v>8.3000000000000007</v>
      </c>
      <c r="P17" s="29">
        <v>5</v>
      </c>
      <c r="Q17" s="14">
        <v>5.2</v>
      </c>
      <c r="R17" s="14">
        <v>5.9</v>
      </c>
      <c r="S17" s="14">
        <v>6.2</v>
      </c>
      <c r="T17" s="14">
        <v>7.4</v>
      </c>
      <c r="U17" s="23">
        <v>6.9</v>
      </c>
      <c r="V17" s="23">
        <v>6</v>
      </c>
      <c r="W17" s="24">
        <v>6.1</v>
      </c>
      <c r="Y17" t="s">
        <v>95</v>
      </c>
      <c r="Z17">
        <f>AVERAGE(N23:W24)</f>
        <v>10.679999999999998</v>
      </c>
      <c r="AA17">
        <f>STDEVA(N23:W24)</f>
        <v>2.0679509309051798</v>
      </c>
      <c r="AB17">
        <f>AVERAGE(N25:W26)</f>
        <v>10.844999999999997</v>
      </c>
      <c r="AC17">
        <f>STDEVA(N25:W26)</f>
        <v>2.1079985518820687</v>
      </c>
      <c r="AD17">
        <f>AVERAGE(N27:W28)</f>
        <v>19.454999999999998</v>
      </c>
      <c r="AE17">
        <f>STDEVA(N27:W28)</f>
        <v>1.2300941341813509</v>
      </c>
      <c r="AG17" t="s">
        <v>143</v>
      </c>
      <c r="AH17" s="84">
        <v>28.314</v>
      </c>
      <c r="AI17" s="84">
        <v>0.311</v>
      </c>
      <c r="AJ17" s="84">
        <v>43.381</v>
      </c>
      <c r="AK17" s="84">
        <v>0.34100000000000003</v>
      </c>
      <c r="AL17" s="84">
        <v>60.011000000000003</v>
      </c>
      <c r="AM17" s="84">
        <v>0.11799999999999999</v>
      </c>
      <c r="AP17" s="111" t="s">
        <v>143</v>
      </c>
      <c r="AQ17" s="84">
        <v>30.021750000000001</v>
      </c>
      <c r="AR17" s="84">
        <v>0.15525</v>
      </c>
      <c r="AS17" s="84">
        <v>48.034800000000004</v>
      </c>
      <c r="AT17" s="84">
        <v>0.24840000000000001</v>
      </c>
      <c r="AU17" s="84">
        <v>5.4379999999999997</v>
      </c>
      <c r="AV17" s="84">
        <v>5.7000000000000002E-2</v>
      </c>
      <c r="AY17" s="111" t="s">
        <v>143</v>
      </c>
      <c r="AZ17" s="84">
        <v>9.2279999999999998</v>
      </c>
      <c r="BA17" s="84">
        <v>0.10274999999999999</v>
      </c>
      <c r="BB17" s="84">
        <v>14.764800000000001</v>
      </c>
      <c r="BC17" s="84">
        <v>0.16439999999999999</v>
      </c>
      <c r="BD17" s="84">
        <v>19.015000000000001</v>
      </c>
      <c r="BE17" s="84">
        <v>0.121</v>
      </c>
    </row>
    <row r="18" spans="2:57" ht="15.35" thickBot="1" x14ac:dyDescent="0.35">
      <c r="B18" s="142"/>
      <c r="C18" s="167"/>
      <c r="D18" s="26">
        <v>9</v>
      </c>
      <c r="E18" s="26">
        <v>10</v>
      </c>
      <c r="F18" s="30">
        <v>9</v>
      </c>
      <c r="G18" s="21">
        <v>8</v>
      </c>
      <c r="H18" s="21">
        <v>9</v>
      </c>
      <c r="I18" s="21">
        <v>7</v>
      </c>
      <c r="J18" s="21">
        <v>8</v>
      </c>
      <c r="K18" s="17">
        <v>10</v>
      </c>
      <c r="L18" s="17">
        <v>6</v>
      </c>
      <c r="M18" s="57">
        <v>16</v>
      </c>
      <c r="N18" s="25">
        <v>7.2</v>
      </c>
      <c r="O18" s="26">
        <v>5.8</v>
      </c>
      <c r="P18" s="30">
        <v>4.9000000000000004</v>
      </c>
      <c r="Q18" s="21">
        <v>6.3</v>
      </c>
      <c r="R18" s="21">
        <v>9.5</v>
      </c>
      <c r="S18" s="21">
        <v>6.4</v>
      </c>
      <c r="T18" s="21">
        <v>10.5</v>
      </c>
      <c r="U18" s="17">
        <v>8.4</v>
      </c>
      <c r="V18" s="17">
        <v>7.5</v>
      </c>
      <c r="W18" s="18">
        <v>11.9</v>
      </c>
      <c r="Y18" t="s">
        <v>96</v>
      </c>
      <c r="Z18">
        <f>AVERAGE(N29:W30)</f>
        <v>15.779999999999998</v>
      </c>
      <c r="AA18">
        <f>STDEVA(N29:W30)</f>
        <v>3.6313836713326006</v>
      </c>
      <c r="AB18">
        <f>AVERAGE(N31:W32)</f>
        <v>16.050000000000004</v>
      </c>
      <c r="AC18">
        <f>STDEVA(N31:W32)</f>
        <v>2.9344595126835258</v>
      </c>
      <c r="AD18">
        <f>AVERAGE(N33:W34)</f>
        <v>24.740000000000002</v>
      </c>
      <c r="AE18">
        <f>STDEVA(N33:W34)</f>
        <v>1.8843957568464891</v>
      </c>
      <c r="AH18" cm="1">
        <f t="array" ref="AH18">[1]!MEAN(AH14:AH17)</f>
        <v>26.640999999999998</v>
      </c>
      <c r="AI18" s="107">
        <f>STDEVA(AH14:AH17)</f>
        <v>17.379895684382006</v>
      </c>
      <c r="AJ18" s="107" cm="1">
        <f t="array" ref="AJ18">[1]!MEAN(AJ14:AJ17)</f>
        <v>42.145250000000004</v>
      </c>
      <c r="AK18" s="107">
        <f>STDEVA(AJ14:AJ17)</f>
        <v>27.762739842878151</v>
      </c>
      <c r="AL18" s="107" cm="1">
        <f t="array" ref="AL18">[1]!MEAN(AL14:AL17)</f>
        <v>59.953499999999998</v>
      </c>
      <c r="AM18" s="107">
        <f>STDEVA(AL14:AL17)</f>
        <v>0.37269245587571015</v>
      </c>
      <c r="AP18" s="111"/>
      <c r="AQ18" s="111" cm="1">
        <f t="array" ref="AQ18">[1]!MEAN(AQ14:AQ17)</f>
        <v>29.382312499999998</v>
      </c>
      <c r="AR18" s="111">
        <f>STDEVA(AQ14:AQ17)</f>
        <v>7.0184430442673751</v>
      </c>
      <c r="AS18" s="111" cm="1">
        <f t="array" ref="AS18">[1]!MEAN(AS14:AS17)</f>
        <v>47.011700000000005</v>
      </c>
      <c r="AT18" s="111">
        <f>STDEVA(AS14:AS17)</f>
        <v>11.229508870827756</v>
      </c>
      <c r="AU18" s="111" cm="1">
        <f t="array" ref="AU18">[1]!MEAN(AU14:AU17)</f>
        <v>5.66</v>
      </c>
      <c r="AV18" s="111">
        <f>STDEVA(AU14:AU17)</f>
        <v>0.15549276510500426</v>
      </c>
      <c r="AY18" s="111"/>
      <c r="AZ18" s="111" cm="1">
        <f t="array" ref="AZ18">[1]!MEAN(AZ14:AZ17)</f>
        <v>8.6831250000000004</v>
      </c>
      <c r="BA18" s="111">
        <f>STDEVA(AZ14:AZ17)</f>
        <v>5.6660226515166716</v>
      </c>
      <c r="BB18" s="111" cm="1">
        <f t="array" ref="BB18">[1]!MEAN(BB14:BB17)</f>
        <v>13.893000000000001</v>
      </c>
      <c r="BC18" s="111">
        <f>STDEVA(BB14:BB17)</f>
        <v>9.0656362424266757</v>
      </c>
      <c r="BD18" s="111" cm="1">
        <f t="array" ref="BD18">[1]!MEAN(BD14:BD17)</f>
        <v>19.404000000000003</v>
      </c>
      <c r="BE18" s="111">
        <f>STDEVA(BD14:BD17)</f>
        <v>0.28601981283354028</v>
      </c>
    </row>
    <row r="19" spans="2:57" x14ac:dyDescent="0.3">
      <c r="B19" s="142"/>
      <c r="C19" s="168" t="s">
        <v>90</v>
      </c>
      <c r="D19" s="16">
        <v>8</v>
      </c>
      <c r="E19" s="16">
        <v>10</v>
      </c>
      <c r="F19" s="29">
        <v>7</v>
      </c>
      <c r="G19" s="14">
        <v>10</v>
      </c>
      <c r="H19" s="14">
        <v>9</v>
      </c>
      <c r="I19" s="14">
        <v>8</v>
      </c>
      <c r="J19" s="14">
        <v>10</v>
      </c>
      <c r="K19" s="23">
        <v>15</v>
      </c>
      <c r="L19" s="23">
        <v>9</v>
      </c>
      <c r="M19" s="56">
        <v>8</v>
      </c>
      <c r="N19" s="15">
        <v>8.3000000000000007</v>
      </c>
      <c r="O19" s="16">
        <v>8</v>
      </c>
      <c r="P19" s="29">
        <v>5.4</v>
      </c>
      <c r="Q19" s="14">
        <v>11.7</v>
      </c>
      <c r="R19" s="14">
        <v>10</v>
      </c>
      <c r="S19" s="14">
        <v>6.7</v>
      </c>
      <c r="T19" s="14">
        <v>9.8000000000000007</v>
      </c>
      <c r="U19" s="23">
        <v>11</v>
      </c>
      <c r="V19" s="23">
        <v>6.6</v>
      </c>
      <c r="W19" s="24">
        <v>8.1</v>
      </c>
    </row>
    <row r="20" spans="2:57" x14ac:dyDescent="0.3">
      <c r="B20" s="142"/>
      <c r="C20" s="167"/>
      <c r="D20" s="26">
        <v>8</v>
      </c>
      <c r="E20" s="26">
        <v>9</v>
      </c>
      <c r="F20" s="30">
        <v>10</v>
      </c>
      <c r="G20" s="21">
        <v>10</v>
      </c>
      <c r="H20" s="21">
        <v>7</v>
      </c>
      <c r="I20" s="21">
        <v>9</v>
      </c>
      <c r="J20" s="21">
        <v>7</v>
      </c>
      <c r="K20" s="17">
        <v>9</v>
      </c>
      <c r="L20" s="17">
        <v>10</v>
      </c>
      <c r="M20" s="57">
        <v>10</v>
      </c>
      <c r="N20" s="25">
        <v>5.0999999999999996</v>
      </c>
      <c r="O20" s="26">
        <v>7.6</v>
      </c>
      <c r="P20" s="30">
        <v>7.7</v>
      </c>
      <c r="Q20" s="21">
        <v>8.9</v>
      </c>
      <c r="R20" s="21">
        <v>7.7</v>
      </c>
      <c r="S20" s="21">
        <v>7.7</v>
      </c>
      <c r="T20" s="21">
        <v>5.4</v>
      </c>
      <c r="U20" s="17">
        <v>7.6</v>
      </c>
      <c r="V20" s="17">
        <v>7.5</v>
      </c>
      <c r="W20" s="18">
        <v>7.3</v>
      </c>
      <c r="Z20" s="65"/>
    </row>
    <row r="21" spans="2:57" x14ac:dyDescent="0.3">
      <c r="B21" s="142"/>
      <c r="C21" s="168" t="s">
        <v>91</v>
      </c>
      <c r="D21" s="34">
        <v>9</v>
      </c>
      <c r="E21" s="34">
        <v>10</v>
      </c>
      <c r="F21" s="35">
        <v>11</v>
      </c>
      <c r="G21" s="31">
        <v>11</v>
      </c>
      <c r="H21" s="32">
        <v>10</v>
      </c>
      <c r="I21" s="32">
        <v>11</v>
      </c>
      <c r="J21" s="32">
        <v>12</v>
      </c>
      <c r="K21" s="33">
        <v>11</v>
      </c>
      <c r="L21" s="33">
        <v>9</v>
      </c>
      <c r="M21" s="59">
        <v>9</v>
      </c>
      <c r="N21" s="61">
        <v>13.1</v>
      </c>
      <c r="O21" s="34">
        <v>15.4</v>
      </c>
      <c r="P21" s="35">
        <v>14.7</v>
      </c>
      <c r="Q21" s="31">
        <v>13.4</v>
      </c>
      <c r="R21" s="32">
        <v>13.7</v>
      </c>
      <c r="S21" s="32">
        <v>13.1</v>
      </c>
      <c r="T21" s="32">
        <v>14.5</v>
      </c>
      <c r="U21" s="33">
        <v>15.9</v>
      </c>
      <c r="V21" s="33">
        <v>11.1</v>
      </c>
      <c r="W21" s="62">
        <v>12.6</v>
      </c>
    </row>
    <row r="22" spans="2:57" x14ac:dyDescent="0.3">
      <c r="B22" s="143"/>
      <c r="C22" s="169"/>
      <c r="D22" s="39">
        <v>8</v>
      </c>
      <c r="E22" s="39">
        <v>10</v>
      </c>
      <c r="F22" s="40">
        <v>11</v>
      </c>
      <c r="G22" s="36">
        <v>9</v>
      </c>
      <c r="H22" s="37">
        <v>10</v>
      </c>
      <c r="I22" s="37">
        <v>7</v>
      </c>
      <c r="J22" s="37">
        <v>10</v>
      </c>
      <c r="K22" s="38">
        <v>9</v>
      </c>
      <c r="L22" s="38">
        <v>10</v>
      </c>
      <c r="M22" s="60">
        <v>11</v>
      </c>
      <c r="N22" s="63">
        <v>12.7</v>
      </c>
      <c r="O22" s="39">
        <v>12.5</v>
      </c>
      <c r="P22" s="40">
        <v>14.4</v>
      </c>
      <c r="Q22" s="36">
        <v>14.1</v>
      </c>
      <c r="R22" s="37">
        <v>14.2</v>
      </c>
      <c r="S22" s="37">
        <v>12.1</v>
      </c>
      <c r="T22" s="37">
        <v>16.2</v>
      </c>
      <c r="U22" s="38">
        <v>13.3</v>
      </c>
      <c r="V22" s="38">
        <v>14.2</v>
      </c>
      <c r="W22" s="64">
        <v>15.3</v>
      </c>
    </row>
    <row r="23" spans="2:57" x14ac:dyDescent="0.3">
      <c r="B23" s="144" t="s">
        <v>101</v>
      </c>
      <c r="C23" s="170" t="s">
        <v>89</v>
      </c>
      <c r="D23" s="16">
        <v>12</v>
      </c>
      <c r="E23" s="16">
        <v>11</v>
      </c>
      <c r="F23" s="29">
        <v>10</v>
      </c>
      <c r="G23" s="14">
        <v>10</v>
      </c>
      <c r="H23" s="14">
        <v>11</v>
      </c>
      <c r="I23" s="14">
        <v>13</v>
      </c>
      <c r="J23" s="14">
        <v>11</v>
      </c>
      <c r="K23" s="23">
        <v>12</v>
      </c>
      <c r="L23" s="23">
        <v>11</v>
      </c>
      <c r="M23" s="56">
        <v>11</v>
      </c>
      <c r="N23" s="16">
        <v>12.8</v>
      </c>
      <c r="O23" s="16">
        <v>10.199999999999999</v>
      </c>
      <c r="P23" s="29">
        <v>10.4</v>
      </c>
      <c r="Q23" s="14">
        <v>9.5</v>
      </c>
      <c r="R23" s="14">
        <v>11</v>
      </c>
      <c r="S23" s="14">
        <v>10.8</v>
      </c>
      <c r="T23" s="14">
        <v>10.1</v>
      </c>
      <c r="U23" s="23">
        <v>12.4</v>
      </c>
      <c r="V23" s="23">
        <v>8.8000000000000007</v>
      </c>
      <c r="W23" s="56">
        <v>10.6</v>
      </c>
    </row>
    <row r="24" spans="2:57" x14ac:dyDescent="0.3">
      <c r="B24" s="145"/>
      <c r="C24" s="144"/>
      <c r="D24" s="26">
        <v>13</v>
      </c>
      <c r="E24" s="26">
        <v>12</v>
      </c>
      <c r="F24" s="30">
        <v>11</v>
      </c>
      <c r="G24" s="21">
        <v>11</v>
      </c>
      <c r="H24" s="21">
        <v>12</v>
      </c>
      <c r="I24" s="21">
        <v>10</v>
      </c>
      <c r="J24" s="21">
        <v>11</v>
      </c>
      <c r="K24" s="17">
        <v>13</v>
      </c>
      <c r="L24" s="17">
        <v>9</v>
      </c>
      <c r="M24" s="57">
        <v>21</v>
      </c>
      <c r="N24" s="26">
        <v>12.1</v>
      </c>
      <c r="O24" s="26">
        <v>7.4</v>
      </c>
      <c r="P24" s="30">
        <v>9.6</v>
      </c>
      <c r="Q24" s="21">
        <v>6.5</v>
      </c>
      <c r="R24" s="21">
        <v>13.4</v>
      </c>
      <c r="S24" s="21">
        <v>10.199999999999999</v>
      </c>
      <c r="T24" s="21">
        <v>11.6</v>
      </c>
      <c r="U24" s="17">
        <v>12.1</v>
      </c>
      <c r="V24" s="17">
        <v>8.6999999999999993</v>
      </c>
      <c r="W24" s="57">
        <v>15.4</v>
      </c>
    </row>
    <row r="25" spans="2:57" x14ac:dyDescent="0.3">
      <c r="B25" s="145"/>
      <c r="C25" s="131" t="s">
        <v>90</v>
      </c>
      <c r="D25" s="16">
        <v>12</v>
      </c>
      <c r="E25" s="16">
        <v>13</v>
      </c>
      <c r="F25" s="29">
        <v>9</v>
      </c>
      <c r="G25" s="14">
        <v>14</v>
      </c>
      <c r="H25" s="14">
        <v>13</v>
      </c>
      <c r="I25" s="14">
        <v>11</v>
      </c>
      <c r="J25" s="14">
        <v>13</v>
      </c>
      <c r="K25" s="23">
        <v>20</v>
      </c>
      <c r="L25" s="23">
        <v>13</v>
      </c>
      <c r="M25" s="56">
        <v>11</v>
      </c>
      <c r="N25" s="16">
        <v>12.1</v>
      </c>
      <c r="O25" s="16">
        <v>12.9</v>
      </c>
      <c r="P25" s="29">
        <v>8.4</v>
      </c>
      <c r="Q25" s="14">
        <v>14.9</v>
      </c>
      <c r="R25" s="14">
        <v>13.1</v>
      </c>
      <c r="S25" s="14">
        <v>9.8000000000000007</v>
      </c>
      <c r="T25" s="14">
        <v>14.6</v>
      </c>
      <c r="U25" s="23">
        <v>13.8</v>
      </c>
      <c r="V25" s="23">
        <v>9.8000000000000007</v>
      </c>
      <c r="W25" s="56">
        <v>9.6</v>
      </c>
    </row>
    <row r="26" spans="2:57" x14ac:dyDescent="0.3">
      <c r="B26" s="145"/>
      <c r="C26" s="144"/>
      <c r="D26" s="26">
        <v>10</v>
      </c>
      <c r="E26" s="26">
        <v>13</v>
      </c>
      <c r="F26" s="30">
        <v>13</v>
      </c>
      <c r="G26" s="21">
        <v>14</v>
      </c>
      <c r="H26" s="21">
        <v>10</v>
      </c>
      <c r="I26" s="21">
        <v>12</v>
      </c>
      <c r="J26" s="21">
        <v>8</v>
      </c>
      <c r="K26" s="17">
        <v>13</v>
      </c>
      <c r="L26" s="17">
        <v>14</v>
      </c>
      <c r="M26" s="57">
        <v>13</v>
      </c>
      <c r="N26" s="26">
        <v>9.9</v>
      </c>
      <c r="O26" s="26">
        <v>10.199999999999999</v>
      </c>
      <c r="P26" s="30">
        <v>9.1999999999999993</v>
      </c>
      <c r="Q26" s="21">
        <v>12.1</v>
      </c>
      <c r="R26" s="21">
        <v>9.6</v>
      </c>
      <c r="S26" s="21">
        <v>8.4</v>
      </c>
      <c r="T26" s="21">
        <v>7.9</v>
      </c>
      <c r="U26" s="17">
        <v>10.8</v>
      </c>
      <c r="V26" s="17">
        <v>10.6</v>
      </c>
      <c r="W26" s="57">
        <v>9.1999999999999993</v>
      </c>
    </row>
    <row r="27" spans="2:57" x14ac:dyDescent="0.3">
      <c r="B27" s="145"/>
      <c r="C27" s="131" t="s">
        <v>91</v>
      </c>
      <c r="D27" s="34">
        <v>12</v>
      </c>
      <c r="E27" s="34">
        <v>13</v>
      </c>
      <c r="F27" s="35">
        <v>14</v>
      </c>
      <c r="G27" s="31">
        <v>13</v>
      </c>
      <c r="H27" s="32">
        <v>16</v>
      </c>
      <c r="I27" s="32">
        <v>15</v>
      </c>
      <c r="J27" s="32">
        <v>15</v>
      </c>
      <c r="K27" s="33">
        <v>15</v>
      </c>
      <c r="L27" s="33">
        <v>12</v>
      </c>
      <c r="M27" s="59">
        <v>15</v>
      </c>
      <c r="N27" s="34">
        <v>18.600000000000001</v>
      </c>
      <c r="O27" s="34">
        <v>20.9</v>
      </c>
      <c r="P27" s="35">
        <v>18.100000000000001</v>
      </c>
      <c r="Q27" s="31">
        <v>20.399999999999999</v>
      </c>
      <c r="R27" s="32">
        <v>21.4</v>
      </c>
      <c r="S27" s="32">
        <v>19.100000000000001</v>
      </c>
      <c r="T27" s="32">
        <v>20.2</v>
      </c>
      <c r="U27" s="33">
        <v>20.100000000000001</v>
      </c>
      <c r="V27" s="33">
        <v>17.100000000000001</v>
      </c>
      <c r="W27" s="59">
        <v>17.5</v>
      </c>
    </row>
    <row r="28" spans="2:57" x14ac:dyDescent="0.3">
      <c r="B28" s="146"/>
      <c r="C28" s="132"/>
      <c r="D28" s="39">
        <v>12</v>
      </c>
      <c r="E28" s="39">
        <v>13</v>
      </c>
      <c r="F28" s="40">
        <v>13</v>
      </c>
      <c r="G28" s="36">
        <v>11</v>
      </c>
      <c r="H28" s="37">
        <v>14</v>
      </c>
      <c r="I28" s="37">
        <v>11</v>
      </c>
      <c r="J28" s="37">
        <v>18</v>
      </c>
      <c r="K28" s="38">
        <v>13</v>
      </c>
      <c r="L28" s="38">
        <v>14</v>
      </c>
      <c r="M28" s="60">
        <v>17</v>
      </c>
      <c r="N28" s="39">
        <v>17.399999999999999</v>
      </c>
      <c r="O28" s="39">
        <v>20.2</v>
      </c>
      <c r="P28" s="40">
        <v>19.8</v>
      </c>
      <c r="Q28" s="36">
        <v>20.5</v>
      </c>
      <c r="R28" s="37">
        <v>20.399999999999999</v>
      </c>
      <c r="S28" s="37">
        <v>18.3</v>
      </c>
      <c r="T28" s="37">
        <v>19.399999999999999</v>
      </c>
      <c r="U28" s="38">
        <v>20.100000000000001</v>
      </c>
      <c r="V28" s="38">
        <v>20</v>
      </c>
      <c r="W28" s="60">
        <v>19.600000000000001</v>
      </c>
    </row>
    <row r="29" spans="2:57" x14ac:dyDescent="0.3">
      <c r="B29" s="151" t="s">
        <v>102</v>
      </c>
      <c r="C29" s="173" t="s">
        <v>89</v>
      </c>
      <c r="D29" s="16">
        <v>13</v>
      </c>
      <c r="E29" s="16">
        <v>12</v>
      </c>
      <c r="F29" s="29">
        <v>11</v>
      </c>
      <c r="G29" s="14">
        <v>13</v>
      </c>
      <c r="H29" s="14">
        <v>13</v>
      </c>
      <c r="I29" s="14">
        <v>14</v>
      </c>
      <c r="J29" s="14">
        <v>13</v>
      </c>
      <c r="K29" s="23">
        <v>16</v>
      </c>
      <c r="L29" s="23">
        <v>13</v>
      </c>
      <c r="M29" s="56">
        <v>15</v>
      </c>
      <c r="N29" s="16">
        <v>18.399999999999999</v>
      </c>
      <c r="O29" s="16">
        <v>13.6</v>
      </c>
      <c r="P29" s="29">
        <v>13.5</v>
      </c>
      <c r="Q29" s="14">
        <v>13.7</v>
      </c>
      <c r="R29" s="14">
        <v>16.3</v>
      </c>
      <c r="S29" s="14">
        <v>14.1</v>
      </c>
      <c r="T29" s="14">
        <v>15.1</v>
      </c>
      <c r="U29" s="23">
        <v>18.899999999999999</v>
      </c>
      <c r="V29" s="23">
        <v>14.2</v>
      </c>
      <c r="W29" s="56">
        <v>16.8</v>
      </c>
    </row>
    <row r="30" spans="2:57" x14ac:dyDescent="0.3">
      <c r="B30" s="171"/>
      <c r="C30" s="151"/>
      <c r="D30" s="26">
        <v>14</v>
      </c>
      <c r="E30" s="26">
        <v>13</v>
      </c>
      <c r="F30" s="30">
        <v>12</v>
      </c>
      <c r="G30" s="21">
        <v>13</v>
      </c>
      <c r="H30" s="21">
        <v>14</v>
      </c>
      <c r="I30" s="21">
        <v>12</v>
      </c>
      <c r="J30" s="21">
        <v>12</v>
      </c>
      <c r="K30" s="17">
        <v>16</v>
      </c>
      <c r="L30" s="17">
        <v>11</v>
      </c>
      <c r="M30" s="57">
        <v>22</v>
      </c>
      <c r="N30" s="26">
        <v>18.600000000000001</v>
      </c>
      <c r="O30" s="26">
        <v>13.2</v>
      </c>
      <c r="P30" s="30">
        <v>14.6</v>
      </c>
      <c r="Q30" s="21">
        <v>7.5</v>
      </c>
      <c r="R30" s="21">
        <v>18.399999999999999</v>
      </c>
      <c r="S30" s="21">
        <v>15.7</v>
      </c>
      <c r="T30" s="21">
        <v>17.7</v>
      </c>
      <c r="U30" s="17">
        <v>19.3</v>
      </c>
      <c r="V30" s="17">
        <v>11.1</v>
      </c>
      <c r="W30" s="57">
        <v>24.9</v>
      </c>
    </row>
    <row r="31" spans="2:57" x14ac:dyDescent="0.3">
      <c r="B31" s="171"/>
      <c r="C31" s="150" t="s">
        <v>90</v>
      </c>
      <c r="D31" s="16">
        <v>13</v>
      </c>
      <c r="E31" s="16">
        <v>15</v>
      </c>
      <c r="F31" s="29">
        <v>11</v>
      </c>
      <c r="G31" s="14">
        <v>17</v>
      </c>
      <c r="H31" s="14">
        <v>16</v>
      </c>
      <c r="I31" s="14">
        <v>14</v>
      </c>
      <c r="J31" s="14">
        <v>15</v>
      </c>
      <c r="K31" s="23">
        <v>22</v>
      </c>
      <c r="L31" s="23">
        <v>16</v>
      </c>
      <c r="M31" s="56">
        <v>14</v>
      </c>
      <c r="N31" s="16">
        <v>16.7</v>
      </c>
      <c r="O31" s="16">
        <v>16.3</v>
      </c>
      <c r="P31" s="29">
        <v>9.1</v>
      </c>
      <c r="Q31" s="14">
        <v>18.7</v>
      </c>
      <c r="R31" s="14">
        <v>19.7</v>
      </c>
      <c r="S31" s="14">
        <v>15.1</v>
      </c>
      <c r="T31" s="14">
        <v>18.7</v>
      </c>
      <c r="U31" s="23">
        <v>18.399999999999999</v>
      </c>
      <c r="V31" s="23">
        <v>17.100000000000001</v>
      </c>
      <c r="W31" s="56">
        <v>14.9</v>
      </c>
    </row>
    <row r="32" spans="2:57" x14ac:dyDescent="0.3">
      <c r="B32" s="171"/>
      <c r="C32" s="151"/>
      <c r="D32" s="26">
        <v>12</v>
      </c>
      <c r="E32" s="26">
        <v>15</v>
      </c>
      <c r="F32" s="30">
        <v>15</v>
      </c>
      <c r="G32" s="21">
        <v>17</v>
      </c>
      <c r="H32" s="21">
        <v>13</v>
      </c>
      <c r="I32" s="21">
        <v>14</v>
      </c>
      <c r="J32" s="21">
        <v>10</v>
      </c>
      <c r="K32" s="17">
        <v>14</v>
      </c>
      <c r="L32" s="17">
        <v>16</v>
      </c>
      <c r="M32" s="57">
        <v>17</v>
      </c>
      <c r="N32" s="26">
        <v>13.8</v>
      </c>
      <c r="O32" s="26">
        <v>15.6</v>
      </c>
      <c r="P32" s="30">
        <v>17.600000000000001</v>
      </c>
      <c r="Q32" s="21">
        <v>19.5</v>
      </c>
      <c r="R32" s="21">
        <v>16.5</v>
      </c>
      <c r="S32" s="21">
        <v>16.100000000000001</v>
      </c>
      <c r="T32" s="21">
        <v>8.5</v>
      </c>
      <c r="U32" s="17">
        <v>15.8</v>
      </c>
      <c r="V32" s="17">
        <v>17.3</v>
      </c>
      <c r="W32" s="57">
        <v>15.6</v>
      </c>
    </row>
    <row r="33" spans="2:23" x14ac:dyDescent="0.3">
      <c r="B33" s="171"/>
      <c r="C33" s="150" t="s">
        <v>91</v>
      </c>
      <c r="D33" s="34">
        <v>14</v>
      </c>
      <c r="E33" s="34">
        <v>17</v>
      </c>
      <c r="F33" s="35">
        <v>15</v>
      </c>
      <c r="G33" s="31">
        <v>16</v>
      </c>
      <c r="H33" s="32">
        <v>17</v>
      </c>
      <c r="I33" s="32">
        <v>17</v>
      </c>
      <c r="J33" s="32">
        <v>17</v>
      </c>
      <c r="K33" s="33">
        <v>18</v>
      </c>
      <c r="L33" s="33">
        <v>14</v>
      </c>
      <c r="M33" s="59">
        <v>16</v>
      </c>
      <c r="N33" s="34">
        <v>21.5</v>
      </c>
      <c r="O33" s="34">
        <v>23.6</v>
      </c>
      <c r="P33" s="35">
        <v>20.7</v>
      </c>
      <c r="Q33" s="31">
        <v>24.5</v>
      </c>
      <c r="R33" s="32">
        <v>25.5</v>
      </c>
      <c r="S33" s="32">
        <v>22.6</v>
      </c>
      <c r="T33" s="32">
        <v>26.7</v>
      </c>
      <c r="U33" s="33">
        <v>27.1</v>
      </c>
      <c r="V33" s="33">
        <v>25.1</v>
      </c>
      <c r="W33" s="59">
        <v>25.5</v>
      </c>
    </row>
    <row r="34" spans="2:23" x14ac:dyDescent="0.3">
      <c r="B34" s="172"/>
      <c r="C34" s="152"/>
      <c r="D34" s="39">
        <v>14</v>
      </c>
      <c r="E34" s="39">
        <v>15</v>
      </c>
      <c r="F34" s="40">
        <v>14</v>
      </c>
      <c r="G34" s="36">
        <v>14</v>
      </c>
      <c r="H34" s="37">
        <v>17</v>
      </c>
      <c r="I34" s="37">
        <v>14</v>
      </c>
      <c r="J34" s="37">
        <v>18</v>
      </c>
      <c r="K34" s="38">
        <v>15</v>
      </c>
      <c r="L34" s="38">
        <v>15</v>
      </c>
      <c r="M34" s="60">
        <v>18</v>
      </c>
      <c r="N34" s="39">
        <v>24.7</v>
      </c>
      <c r="O34" s="39">
        <v>27.3</v>
      </c>
      <c r="P34" s="40">
        <v>22.1</v>
      </c>
      <c r="Q34" s="36">
        <v>25.3</v>
      </c>
      <c r="R34" s="37">
        <v>25.6</v>
      </c>
      <c r="S34" s="37">
        <v>24.4</v>
      </c>
      <c r="T34" s="37">
        <v>24.5</v>
      </c>
      <c r="U34" s="38">
        <v>26.2</v>
      </c>
      <c r="V34" s="38">
        <v>27.4</v>
      </c>
      <c r="W34" s="60">
        <v>24.5</v>
      </c>
    </row>
    <row r="37" spans="2:23" x14ac:dyDescent="0.3">
      <c r="B37" s="129" t="s">
        <v>103</v>
      </c>
      <c r="C37" s="130"/>
    </row>
    <row r="38" spans="2:23" x14ac:dyDescent="0.3">
      <c r="B38" s="9"/>
      <c r="C38" s="9"/>
    </row>
    <row r="39" spans="2:23" x14ac:dyDescent="0.3">
      <c r="D39" s="126" t="s">
        <v>104</v>
      </c>
      <c r="E39" s="127"/>
      <c r="F39" s="127"/>
      <c r="G39" s="126" t="s">
        <v>105</v>
      </c>
      <c r="H39" s="127"/>
      <c r="I39" s="128"/>
      <c r="M39" s="125" t="s">
        <v>106</v>
      </c>
      <c r="N39" s="125"/>
    </row>
    <row r="40" spans="2:23" ht="15.05" customHeight="1" x14ac:dyDescent="0.3">
      <c r="B40" s="156" t="s">
        <v>107</v>
      </c>
      <c r="C40" s="159" t="s">
        <v>89</v>
      </c>
      <c r="D40" s="77">
        <f>'Área Foliar'!C40</f>
        <v>239.75300000000001</v>
      </c>
      <c r="E40" s="76">
        <f>'Área Foliar'!I40</f>
        <v>172.083</v>
      </c>
      <c r="F40" s="76">
        <f>'Área Foliar'!O37</f>
        <v>349.18300000000005</v>
      </c>
      <c r="G40" s="75">
        <f>55-51</f>
        <v>4</v>
      </c>
      <c r="H40" s="76">
        <f>47-43.5</f>
        <v>3.5</v>
      </c>
      <c r="I40" s="76">
        <f>66-62.5</f>
        <v>3.5</v>
      </c>
    </row>
    <row r="41" spans="2:23" x14ac:dyDescent="0.3">
      <c r="B41" s="157"/>
      <c r="C41" s="160"/>
      <c r="D41" s="77">
        <f>'Área Foliar'!C61</f>
        <v>163.65100000000001</v>
      </c>
      <c r="E41" s="76">
        <f>'Área Foliar'!I60</f>
        <v>267.55599999999998</v>
      </c>
      <c r="F41" s="76">
        <f>'Área Foliar'!O58</f>
        <v>242.09</v>
      </c>
      <c r="G41" s="83">
        <f>72-69</f>
        <v>3</v>
      </c>
      <c r="H41" s="82">
        <f>69.5-65</f>
        <v>4.5</v>
      </c>
      <c r="I41" s="82">
        <f>61.5-57.5</f>
        <v>4</v>
      </c>
      <c r="L41" t="s">
        <v>89</v>
      </c>
      <c r="M41" s="84">
        <f>AVERAGE(G40:I41)</f>
        <v>3.75</v>
      </c>
      <c r="N41">
        <f>STDEVA(G40:I41)</f>
        <v>0.52440442408507582</v>
      </c>
      <c r="P41" t="s">
        <v>108</v>
      </c>
    </row>
    <row r="42" spans="2:23" x14ac:dyDescent="0.3">
      <c r="B42" s="157"/>
      <c r="C42" s="161" t="s">
        <v>90</v>
      </c>
      <c r="D42" s="77">
        <f>'Área Foliar'!C84</f>
        <v>465.19999999999993</v>
      </c>
      <c r="E42" s="76">
        <f>'Área Foliar'!I83</f>
        <v>386.74</v>
      </c>
      <c r="F42" s="76">
        <f>'Área Foliar'!O84</f>
        <v>304.75</v>
      </c>
      <c r="G42" s="81">
        <f>56-50.5</f>
        <v>5.5</v>
      </c>
      <c r="H42" s="80">
        <f>55-50</f>
        <v>5</v>
      </c>
      <c r="I42" s="80">
        <f>40.3-35.5</f>
        <v>4.7999999999999972</v>
      </c>
      <c r="L42" t="s">
        <v>90</v>
      </c>
      <c r="M42" s="84">
        <f>AVERAGE(G42:I43)</f>
        <v>5.583333333333333</v>
      </c>
      <c r="N42">
        <f>STDEVA(G42:I43)</f>
        <v>0.63060817205826691</v>
      </c>
    </row>
    <row r="43" spans="2:23" ht="15.35" thickBot="1" x14ac:dyDescent="0.35">
      <c r="B43" s="157"/>
      <c r="C43" s="162"/>
      <c r="D43" s="77">
        <f>'Área Foliar'!C103</f>
        <v>406.14</v>
      </c>
      <c r="E43" s="76">
        <f>'Área Foliar'!I107</f>
        <v>363.31200000000001</v>
      </c>
      <c r="F43" s="76">
        <f>'Área Foliar'!O109</f>
        <v>587.01599999999996</v>
      </c>
      <c r="G43" s="79">
        <f>44-38</f>
        <v>6</v>
      </c>
      <c r="H43" s="78">
        <f>43.5-37</f>
        <v>6.5</v>
      </c>
      <c r="I43" s="78">
        <f>64.7-59</f>
        <v>5.7000000000000028</v>
      </c>
      <c r="L43" t="s">
        <v>91</v>
      </c>
      <c r="M43" s="84">
        <f>AVERAGE(G44:I45)</f>
        <v>9.3333333333333339</v>
      </c>
      <c r="N43">
        <f>STDEVA(G44:I45)</f>
        <v>1.7511900715418285</v>
      </c>
    </row>
    <row r="44" spans="2:23" ht="14.75" customHeight="1" x14ac:dyDescent="0.3">
      <c r="B44" s="157"/>
      <c r="C44" s="163" t="s">
        <v>91</v>
      </c>
      <c r="D44" s="77">
        <f>'Área Foliar'!C131</f>
        <v>1790.4039999999998</v>
      </c>
      <c r="E44" s="76">
        <f>'Área Foliar'!I134</f>
        <v>1742.6699999999998</v>
      </c>
      <c r="F44" s="76">
        <f>'Área Foliar'!O130</f>
        <v>1011.682</v>
      </c>
      <c r="G44" s="75">
        <f>73-64</f>
        <v>9</v>
      </c>
      <c r="H44" s="76">
        <f>56-46</f>
        <v>10</v>
      </c>
      <c r="I44" s="76">
        <f>73.5-65</f>
        <v>8.5</v>
      </c>
    </row>
    <row r="45" spans="2:23" ht="15.35" thickBot="1" x14ac:dyDescent="0.35">
      <c r="B45" s="158"/>
      <c r="C45" s="164"/>
      <c r="D45" s="77">
        <f>'Área Foliar'!C155</f>
        <v>788.25900000000001</v>
      </c>
      <c r="E45" s="76">
        <f>'Área Foliar'!I154</f>
        <v>1510.2660000000001</v>
      </c>
      <c r="F45" s="76">
        <f>'Área Foliar'!O154</f>
        <v>1379.922</v>
      </c>
      <c r="G45" s="79">
        <f>48.5-40</f>
        <v>8.5</v>
      </c>
      <c r="H45" s="78">
        <f>64-51.5</f>
        <v>12.5</v>
      </c>
      <c r="I45" s="78">
        <f>60-52.5</f>
        <v>7.5</v>
      </c>
      <c r="M45">
        <f>AVERAGE(D40:F41)</f>
        <v>239.05266666666668</v>
      </c>
      <c r="N45" s="110">
        <f>STDEVA(D40:F41)</f>
        <v>68.001755538123192</v>
      </c>
    </row>
    <row r="46" spans="2:23" x14ac:dyDescent="0.3">
      <c r="M46">
        <f>AVERAGE(D42:F43)</f>
        <v>418.85966666666667</v>
      </c>
      <c r="N46" s="110">
        <f>STDEVA(D42:F43)</f>
        <v>97.697493457440828</v>
      </c>
    </row>
    <row r="47" spans="2:23" ht="15.35" thickBot="1" x14ac:dyDescent="0.35">
      <c r="M47">
        <f>AVERAGE(D44:F45)</f>
        <v>1370.5338333333332</v>
      </c>
      <c r="N47" s="110">
        <f>STDEVA(D44:F45)</f>
        <v>400.5516494268465</v>
      </c>
    </row>
    <row r="48" spans="2:23" ht="15.35" thickBot="1" x14ac:dyDescent="0.35">
      <c r="D48" s="180" t="s">
        <v>109</v>
      </c>
      <c r="E48" s="181"/>
      <c r="F48" s="182"/>
      <c r="G48" s="180" t="s">
        <v>110</v>
      </c>
      <c r="H48" s="181"/>
      <c r="I48" s="182"/>
      <c r="J48" s="180" t="s">
        <v>111</v>
      </c>
      <c r="K48" s="181"/>
      <c r="L48" s="182"/>
      <c r="M48" s="180" t="s">
        <v>112</v>
      </c>
      <c r="N48" s="181"/>
      <c r="O48" s="182"/>
      <c r="P48" s="180" t="s">
        <v>113</v>
      </c>
      <c r="Q48" s="181"/>
      <c r="R48" s="182"/>
      <c r="S48" s="180" t="s">
        <v>114</v>
      </c>
      <c r="T48" s="181"/>
      <c r="U48" s="182"/>
    </row>
    <row r="49" spans="2:22" ht="14.75" customHeight="1" x14ac:dyDescent="0.3">
      <c r="B49" s="156" t="s">
        <v>107</v>
      </c>
      <c r="C49" s="174" t="s">
        <v>89</v>
      </c>
      <c r="D49" s="85">
        <f>12.21*(1.396)-2.81*(0.53)</f>
        <v>15.555859999999999</v>
      </c>
      <c r="E49" s="86">
        <f>12.21*(0.836)-2.81*(0.351)</f>
        <v>9.2212500000000013</v>
      </c>
      <c r="F49" s="87">
        <f>12.21*(1.486)-2.81*(0.533)</f>
        <v>16.646329999999999</v>
      </c>
      <c r="G49" s="85">
        <f>20.13*(0.53)-5.03*(1.396)</f>
        <v>3.6470200000000013</v>
      </c>
      <c r="H49" s="86">
        <f>20.13*(0.351)-5.03*(0.836)</f>
        <v>2.8605499999999999</v>
      </c>
      <c r="I49" s="87">
        <f>20.13*(0.533)-5.03*(1.486)</f>
        <v>3.2547100000000002</v>
      </c>
      <c r="J49" s="85">
        <f>(1000*(1.415)-3.27*(D49)-104*(G49))/229</f>
        <v>4.3006212131004364</v>
      </c>
      <c r="K49" s="86">
        <f>(1000*(1.358)-3.27*(E49)-104*(H49))/229</f>
        <v>4.4993419759825324</v>
      </c>
      <c r="L49" s="87">
        <f>(1000*(1.384)-3.27*(F49)-104*(I49))/229</f>
        <v>4.3278456807860257</v>
      </c>
      <c r="M49" s="85">
        <f t="shared" ref="M49:O54" si="0">D49/G49</f>
        <v>4.2653618570778313</v>
      </c>
      <c r="N49" s="86">
        <f t="shared" si="0"/>
        <v>3.2235933649123427</v>
      </c>
      <c r="O49" s="87">
        <f t="shared" si="0"/>
        <v>5.1145355500182808</v>
      </c>
      <c r="P49" s="85">
        <f t="shared" ref="P49:R54" si="1">D49+G49</f>
        <v>19.20288</v>
      </c>
      <c r="Q49" s="86">
        <f t="shared" si="1"/>
        <v>12.081800000000001</v>
      </c>
      <c r="R49" s="87">
        <f t="shared" si="1"/>
        <v>19.901039999999998</v>
      </c>
      <c r="S49" s="85">
        <f t="shared" ref="S49:U54" si="2">P49/J49</f>
        <v>4.4651409757977998</v>
      </c>
      <c r="T49" s="86">
        <f t="shared" si="2"/>
        <v>2.6852371001121043</v>
      </c>
      <c r="U49" s="87">
        <f t="shared" si="2"/>
        <v>4.5983709835942115</v>
      </c>
      <c r="V49" t="s">
        <v>115</v>
      </c>
    </row>
    <row r="50" spans="2:22" ht="15.35" thickBot="1" x14ac:dyDescent="0.35">
      <c r="B50" s="157"/>
      <c r="C50" s="175"/>
      <c r="D50" s="88">
        <f>12.21*(1.413)-2.81*(0.552)</f>
        <v>15.701610000000002</v>
      </c>
      <c r="E50" s="89">
        <f>12.21*(0.855)-2.81*(0.371)</f>
        <v>9.3970400000000005</v>
      </c>
      <c r="F50" s="90">
        <f>12.21*(1.512)-2.81*(0.558)</f>
        <v>16.893540000000002</v>
      </c>
      <c r="G50" s="88">
        <f>20.13*(0.552)-5.03*(1.413)</f>
        <v>4.0043699999999998</v>
      </c>
      <c r="H50" s="89">
        <f>20.13*(0.371)-5.03*(0.855)</f>
        <v>3.1675799999999992</v>
      </c>
      <c r="I50" s="90">
        <f>20.13*(0.558)-5.03*(1.512)</f>
        <v>3.6271800000000001</v>
      </c>
      <c r="J50" s="91">
        <f>(1000*(1.448)-3.27*(D50)-104*(G50))/229</f>
        <v>4.2803548266375548</v>
      </c>
      <c r="K50" s="92">
        <f>(1000*(1.388)-3.27*(E50)-104*(H50))/229</f>
        <v>4.488398948471616</v>
      </c>
      <c r="L50" s="93">
        <f>(1000*(1.423)-3.27*(F50)-104*(I50))/229</f>
        <v>4.3254646471615725</v>
      </c>
      <c r="M50" s="88">
        <f t="shared" si="0"/>
        <v>3.9211186778444556</v>
      </c>
      <c r="N50" s="89">
        <f t="shared" si="0"/>
        <v>2.9666306770468318</v>
      </c>
      <c r="O50" s="90">
        <f t="shared" si="0"/>
        <v>4.6574859808446236</v>
      </c>
      <c r="P50" s="88">
        <f t="shared" si="1"/>
        <v>19.705980000000004</v>
      </c>
      <c r="Q50" s="89">
        <f t="shared" si="1"/>
        <v>12.56462</v>
      </c>
      <c r="R50" s="90">
        <f t="shared" si="1"/>
        <v>20.520720000000001</v>
      </c>
      <c r="S50" s="88">
        <f t="shared" si="2"/>
        <v>4.6038192622175886</v>
      </c>
      <c r="T50" s="89">
        <f t="shared" si="2"/>
        <v>2.7993545458516982</v>
      </c>
      <c r="U50" s="90">
        <f t="shared" si="2"/>
        <v>4.7441654651982814</v>
      </c>
      <c r="V50" t="s">
        <v>116</v>
      </c>
    </row>
    <row r="51" spans="2:22" x14ac:dyDescent="0.3">
      <c r="B51" s="157"/>
      <c r="C51" s="176" t="s">
        <v>90</v>
      </c>
      <c r="D51" s="94">
        <f>12.21*(1.366)-2.81*(0.589)</f>
        <v>15.023770000000004</v>
      </c>
      <c r="E51" s="95">
        <f>12.21*(0.51)-2.81*(0.258)</f>
        <v>5.5021200000000006</v>
      </c>
      <c r="F51" s="96">
        <f>12.21*(0.779)-2.81*(0.354)</f>
        <v>8.5168500000000016</v>
      </c>
      <c r="G51" s="94">
        <f>20.13*(0.589)-5.03*(1.366)</f>
        <v>4.9855899999999984</v>
      </c>
      <c r="H51" s="95">
        <f>20.13*(0.258)-5.03*(0.51)</f>
        <v>2.6282399999999995</v>
      </c>
      <c r="I51" s="96">
        <f>20.13*(0.354)-5.03*(0.779)</f>
        <v>3.2076499999999992</v>
      </c>
      <c r="J51" s="94">
        <f>(1000*(1.461)-3.27*(D51)-104*(G51))/229</f>
        <v>3.9011830222707427</v>
      </c>
      <c r="K51" s="95">
        <f>(1000*(0.682)-3.27*(E51)-104*(H51))/229</f>
        <v>1.7059873694323149</v>
      </c>
      <c r="L51" s="96">
        <f>(1000*(0.835)-3.27*(F51)-104*(I51))/229</f>
        <v>2.0679227096069868</v>
      </c>
      <c r="M51" s="94">
        <f t="shared" si="0"/>
        <v>3.0134387304210755</v>
      </c>
      <c r="N51" s="95">
        <f t="shared" si="0"/>
        <v>2.0934617843119354</v>
      </c>
      <c r="O51" s="96">
        <f t="shared" si="0"/>
        <v>2.65516811372812</v>
      </c>
      <c r="P51" s="94">
        <f t="shared" si="1"/>
        <v>20.009360000000001</v>
      </c>
      <c r="Q51" s="95">
        <f t="shared" si="1"/>
        <v>8.1303599999999996</v>
      </c>
      <c r="R51" s="96">
        <f t="shared" si="1"/>
        <v>11.724500000000001</v>
      </c>
      <c r="S51" s="94">
        <f t="shared" si="2"/>
        <v>5.1290492872988178</v>
      </c>
      <c r="T51" s="95">
        <f t="shared" si="2"/>
        <v>4.7657797154180939</v>
      </c>
      <c r="U51" s="96">
        <f t="shared" si="2"/>
        <v>5.6696993294436364</v>
      </c>
      <c r="V51" t="s">
        <v>115</v>
      </c>
    </row>
    <row r="52" spans="2:22" ht="15.35" thickBot="1" x14ac:dyDescent="0.35">
      <c r="B52" s="157"/>
      <c r="C52" s="177"/>
      <c r="D52" s="88">
        <f>12.21*(1.37)-2.81*(0.592)</f>
        <v>15.064180000000002</v>
      </c>
      <c r="E52" s="89">
        <f>12.21*(0.512)-2.81*(0.258)</f>
        <v>5.5265399999999998</v>
      </c>
      <c r="F52" s="90">
        <f>12.21*(0.783)-2.81*(0.356)</f>
        <v>8.5600699999999996</v>
      </c>
      <c r="G52" s="88">
        <f>20.13*(0.592)-5.03*(1.37)</f>
        <v>5.0258599999999989</v>
      </c>
      <c r="H52" s="89">
        <f>20.13*(0.258)-5.03*(0.512)</f>
        <v>2.6181799999999993</v>
      </c>
      <c r="I52" s="90">
        <f>20.13*(0.356)-5.03*(0.783)</f>
        <v>3.2277899999999993</v>
      </c>
      <c r="J52" s="88">
        <f>(1000*(1.462)-3.27*(D52)-104*(G52))/229</f>
        <v>3.8866842419213974</v>
      </c>
      <c r="K52" s="89">
        <f>(1000*(0.683)-3.27*(E52)-104*(H52))/229</f>
        <v>1.7145742104803496</v>
      </c>
      <c r="L52" s="90">
        <f>(1000*(0.837)-3.27*(F52)-104*(I52))/229</f>
        <v>2.0668926248908304</v>
      </c>
      <c r="M52" s="88">
        <f t="shared" si="0"/>
        <v>2.997333789639983</v>
      </c>
      <c r="N52" s="89">
        <f t="shared" si="0"/>
        <v>2.1108327158560534</v>
      </c>
      <c r="O52" s="90">
        <f t="shared" si="0"/>
        <v>2.6519909907397947</v>
      </c>
      <c r="P52" s="88">
        <f t="shared" si="1"/>
        <v>20.090040000000002</v>
      </c>
      <c r="Q52" s="89">
        <f t="shared" si="1"/>
        <v>8.1447199999999995</v>
      </c>
      <c r="R52" s="90">
        <f t="shared" si="1"/>
        <v>11.787859999999998</v>
      </c>
      <c r="S52" s="88">
        <f t="shared" si="2"/>
        <v>5.1689406058024447</v>
      </c>
      <c r="T52" s="89">
        <f t="shared" si="2"/>
        <v>4.7502872434539887</v>
      </c>
      <c r="U52" s="90">
        <f t="shared" si="2"/>
        <v>5.7031796707981446</v>
      </c>
      <c r="V52" t="s">
        <v>116</v>
      </c>
    </row>
    <row r="53" spans="2:22" x14ac:dyDescent="0.3">
      <c r="B53" s="157"/>
      <c r="C53" s="178" t="s">
        <v>91</v>
      </c>
      <c r="D53" s="85">
        <f>12.21*(1.7)-2.81*(0.704)</f>
        <v>18.778760000000002</v>
      </c>
      <c r="E53" s="86">
        <f>12.21*(1.071)-2.81*(0.498)</f>
        <v>11.677529999999999</v>
      </c>
      <c r="F53" s="87">
        <f>12.21*(0.981)-2.81*(0.424)</f>
        <v>10.786570000000001</v>
      </c>
      <c r="G53" s="85">
        <f>20.13*(0.704)-5.03*(1.7)</f>
        <v>5.6205199999999991</v>
      </c>
      <c r="H53" s="86">
        <f>20.13*(0.498)-5.03*(1.071)</f>
        <v>4.6376099999999996</v>
      </c>
      <c r="I53" s="87">
        <f>20.13*(0.424)-5.03*(0.981)</f>
        <v>3.6006899999999993</v>
      </c>
      <c r="J53" s="85">
        <f>(1000*(1.668)-3.27*(D53)-104*(G53))/229</f>
        <v>4.4631413746724897</v>
      </c>
      <c r="K53" s="86">
        <f>(1000*(1.361)-3.27*(E53)-104*(H53))/229</f>
        <v>3.6703189384279482</v>
      </c>
      <c r="L53" s="87">
        <f>(1000*(1.066)-3.27*(F53)-104*(I53))/229</f>
        <v>2.8657474065502182</v>
      </c>
      <c r="M53" s="85">
        <f t="shared" si="0"/>
        <v>3.3411072285126653</v>
      </c>
      <c r="N53" s="86">
        <f t="shared" si="0"/>
        <v>2.5180060419052057</v>
      </c>
      <c r="O53" s="87">
        <f t="shared" si="0"/>
        <v>2.9956952695177876</v>
      </c>
      <c r="P53" s="85">
        <f t="shared" si="1"/>
        <v>24.399280000000001</v>
      </c>
      <c r="Q53" s="86">
        <f t="shared" si="1"/>
        <v>16.31514</v>
      </c>
      <c r="R53" s="87">
        <f t="shared" si="1"/>
        <v>14.387260000000001</v>
      </c>
      <c r="S53" s="85">
        <f t="shared" si="2"/>
        <v>5.4668400464438456</v>
      </c>
      <c r="T53" s="86">
        <f t="shared" si="2"/>
        <v>4.4451559315954201</v>
      </c>
      <c r="U53" s="87">
        <f t="shared" si="2"/>
        <v>5.0204215371931049</v>
      </c>
      <c r="V53" t="s">
        <v>115</v>
      </c>
    </row>
    <row r="54" spans="2:22" ht="15.35" thickBot="1" x14ac:dyDescent="0.35">
      <c r="B54" s="158"/>
      <c r="C54" s="179"/>
      <c r="D54" s="88">
        <f>12.21*(1.708)-2.81*(0.706)</f>
        <v>18.870820000000002</v>
      </c>
      <c r="E54" s="89">
        <f>12.21*(1.069)-2.81*(0.496)</f>
        <v>11.65873</v>
      </c>
      <c r="F54" s="90">
        <f>12.21*(0.986)-2.81*(0.427)</f>
        <v>10.83919</v>
      </c>
      <c r="G54" s="88">
        <f>20.13*(0.706)-5.03*(1.708)</f>
        <v>5.6205399999999983</v>
      </c>
      <c r="H54" s="89">
        <f>20.13*(0.496)-5.03*(1.069)</f>
        <v>4.6074099999999998</v>
      </c>
      <c r="I54" s="90">
        <f>20.13*(0.427)-5.03*(0.986)</f>
        <v>3.6359299999999992</v>
      </c>
      <c r="J54" s="88">
        <f>(1000*(1.677)-3.27*(D54)-104*(G54))/229</f>
        <v>4.5011190331877735</v>
      </c>
      <c r="K54" s="89">
        <f>(1000*(1.363)-3.27*(E54)-104*(H54))/229</f>
        <v>3.693036300873362</v>
      </c>
      <c r="L54" s="90">
        <f>(1000*(1.07)-3.27*(F54)-104*(I54))/229</f>
        <v>2.8664590772925767</v>
      </c>
      <c r="M54" s="88">
        <f t="shared" si="0"/>
        <v>3.3574745487088444</v>
      </c>
      <c r="N54" s="89">
        <f t="shared" si="0"/>
        <v>2.530430328535989</v>
      </c>
      <c r="O54" s="90">
        <f t="shared" si="0"/>
        <v>2.9811327500804476</v>
      </c>
      <c r="P54" s="88">
        <f t="shared" si="1"/>
        <v>24.49136</v>
      </c>
      <c r="Q54" s="89">
        <f t="shared" si="1"/>
        <v>16.26614</v>
      </c>
      <c r="R54" s="90">
        <f t="shared" si="1"/>
        <v>14.47512</v>
      </c>
      <c r="S54" s="88">
        <f t="shared" si="2"/>
        <v>5.441171366369038</v>
      </c>
      <c r="T54" s="89">
        <f t="shared" si="2"/>
        <v>4.4045437614986991</v>
      </c>
      <c r="U54" s="90">
        <f t="shared" si="2"/>
        <v>5.0498261477613759</v>
      </c>
      <c r="V54" t="s">
        <v>116</v>
      </c>
    </row>
    <row r="59" spans="2:22" x14ac:dyDescent="0.3">
      <c r="D59" s="184"/>
      <c r="E59" s="184"/>
      <c r="F59" s="184"/>
      <c r="G59" s="184"/>
      <c r="H59" s="184"/>
      <c r="I59" s="184"/>
      <c r="J59" s="184"/>
      <c r="K59" s="184"/>
      <c r="L59" s="184"/>
    </row>
    <row r="60" spans="2:22" ht="44.3" x14ac:dyDescent="0.3">
      <c r="E60" s="103" t="s">
        <v>147</v>
      </c>
      <c r="F60" s="103" t="s">
        <v>148</v>
      </c>
      <c r="G60" s="103" t="s">
        <v>149</v>
      </c>
      <c r="H60" s="104" t="s">
        <v>145</v>
      </c>
      <c r="I60" s="103" t="s">
        <v>150</v>
      </c>
      <c r="J60" s="104" t="s">
        <v>146</v>
      </c>
    </row>
    <row r="61" spans="2:22" ht="16.55" x14ac:dyDescent="0.3">
      <c r="C61" s="183" t="s">
        <v>144</v>
      </c>
      <c r="D61" t="s">
        <v>89</v>
      </c>
      <c r="E61" s="105" t="s">
        <v>160</v>
      </c>
      <c r="F61" s="105" t="s">
        <v>152</v>
      </c>
      <c r="G61" s="105" t="s">
        <v>164</v>
      </c>
      <c r="H61" s="105" t="s">
        <v>157</v>
      </c>
      <c r="I61" s="105" t="s">
        <v>167</v>
      </c>
      <c r="J61" s="105" t="s">
        <v>170</v>
      </c>
    </row>
    <row r="62" spans="2:22" ht="16.55" x14ac:dyDescent="0.3">
      <c r="C62" s="183"/>
      <c r="D62" t="s">
        <v>90</v>
      </c>
      <c r="E62" s="105" t="s">
        <v>161</v>
      </c>
      <c r="F62" s="105" t="s">
        <v>153</v>
      </c>
      <c r="G62" s="105" t="s">
        <v>165</v>
      </c>
      <c r="H62" s="105" t="s">
        <v>158</v>
      </c>
      <c r="I62" s="105" t="s">
        <v>168</v>
      </c>
      <c r="J62" s="105" t="s">
        <v>171</v>
      </c>
    </row>
    <row r="63" spans="2:22" ht="16.55" x14ac:dyDescent="0.3">
      <c r="C63" s="183"/>
      <c r="D63" t="s">
        <v>91</v>
      </c>
      <c r="E63" s="105" t="s">
        <v>162</v>
      </c>
      <c r="F63" s="105" t="s">
        <v>154</v>
      </c>
      <c r="G63" s="105" t="s">
        <v>166</v>
      </c>
      <c r="H63" s="105" t="s">
        <v>159</v>
      </c>
      <c r="I63" s="105" t="s">
        <v>169</v>
      </c>
      <c r="J63" s="105" t="s">
        <v>172</v>
      </c>
    </row>
    <row r="68" spans="5:10" x14ac:dyDescent="0.3">
      <c r="E68" t="s">
        <v>151</v>
      </c>
      <c r="I68" t="s">
        <v>89</v>
      </c>
      <c r="J68" t="s">
        <v>155</v>
      </c>
    </row>
    <row r="69" spans="5:10" x14ac:dyDescent="0.3">
      <c r="I69" t="s">
        <v>90</v>
      </c>
      <c r="J69" t="s">
        <v>156</v>
      </c>
    </row>
    <row r="70" spans="5:10" x14ac:dyDescent="0.3">
      <c r="I70" t="s">
        <v>91</v>
      </c>
      <c r="J70" t="s">
        <v>163</v>
      </c>
    </row>
    <row r="82" ht="34.85" customHeight="1" x14ac:dyDescent="0.3"/>
  </sheetData>
  <mergeCells count="74">
    <mergeCell ref="AZ12:BD12"/>
    <mergeCell ref="AZ13:BA13"/>
    <mergeCell ref="BB13:BC13"/>
    <mergeCell ref="BD13:BE13"/>
    <mergeCell ref="C61:C63"/>
    <mergeCell ref="M48:O48"/>
    <mergeCell ref="P48:R48"/>
    <mergeCell ref="S48:U48"/>
    <mergeCell ref="G59:I59"/>
    <mergeCell ref="J59:L59"/>
    <mergeCell ref="D59:F59"/>
    <mergeCell ref="J48:L48"/>
    <mergeCell ref="B49:B54"/>
    <mergeCell ref="C49:C50"/>
    <mergeCell ref="C51:C52"/>
    <mergeCell ref="C53:C54"/>
    <mergeCell ref="G48:I48"/>
    <mergeCell ref="D48:F48"/>
    <mergeCell ref="Z4:AD4"/>
    <mergeCell ref="Z5:AA5"/>
    <mergeCell ref="AB5:AC5"/>
    <mergeCell ref="AD5:AE5"/>
    <mergeCell ref="AH4:AL4"/>
    <mergeCell ref="AH5:AI5"/>
    <mergeCell ref="AJ5:AK5"/>
    <mergeCell ref="AL5:AM5"/>
    <mergeCell ref="C9:C10"/>
    <mergeCell ref="N4:W4"/>
    <mergeCell ref="B40:B45"/>
    <mergeCell ref="C40:C41"/>
    <mergeCell ref="C42:C43"/>
    <mergeCell ref="C44:C45"/>
    <mergeCell ref="C15:C16"/>
    <mergeCell ref="C17:C18"/>
    <mergeCell ref="C19:C20"/>
    <mergeCell ref="C21:C22"/>
    <mergeCell ref="C23:C24"/>
    <mergeCell ref="C25:C26"/>
    <mergeCell ref="B29:B34"/>
    <mergeCell ref="C29:C30"/>
    <mergeCell ref="D4:M4"/>
    <mergeCell ref="D39:F39"/>
    <mergeCell ref="AU5:AV5"/>
    <mergeCell ref="AW5:AX5"/>
    <mergeCell ref="AQ4:AX4"/>
    <mergeCell ref="B2:C2"/>
    <mergeCell ref="B37:C37"/>
    <mergeCell ref="C27:C28"/>
    <mergeCell ref="C11:C12"/>
    <mergeCell ref="C13:C14"/>
    <mergeCell ref="B5:B10"/>
    <mergeCell ref="B11:B16"/>
    <mergeCell ref="B17:B22"/>
    <mergeCell ref="B23:B28"/>
    <mergeCell ref="C5:C6"/>
    <mergeCell ref="C7:C8"/>
    <mergeCell ref="C31:C32"/>
    <mergeCell ref="C33:C34"/>
    <mergeCell ref="AQ5:AR5"/>
    <mergeCell ref="AS5:AT5"/>
    <mergeCell ref="G39:I39"/>
    <mergeCell ref="Z12:AD12"/>
    <mergeCell ref="Z13:AA13"/>
    <mergeCell ref="AB13:AC13"/>
    <mergeCell ref="AD13:AE13"/>
    <mergeCell ref="AH12:AL12"/>
    <mergeCell ref="AH13:AI13"/>
    <mergeCell ref="AJ13:AK13"/>
    <mergeCell ref="AL13:AM13"/>
    <mergeCell ref="M39:N39"/>
    <mergeCell ref="AQ12:AU12"/>
    <mergeCell ref="AQ13:AR13"/>
    <mergeCell ref="AS13:AT13"/>
    <mergeCell ref="AU13:AV13"/>
  </mergeCells>
  <phoneticPr fontId="2" type="noConversion"/>
  <pageMargins left="0.7" right="0.7" top="0.75" bottom="0.75" header="0.3" footer="0.3"/>
  <ignoredErrors>
    <ignoredError sqref="I50 J50:L50 H51 D52:L52" formula="1"/>
  </ignoredErrors>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CF1DA-C438-4131-9288-79C65494E9A0}">
  <dimension ref="B2:S155"/>
  <sheetViews>
    <sheetView zoomScale="36" workbookViewId="0">
      <selection activeCell="C131" sqref="C131"/>
    </sheetView>
  </sheetViews>
  <sheetFormatPr defaultRowHeight="14.75" x14ac:dyDescent="0.3"/>
  <cols>
    <col min="2" max="2" width="11.8984375" customWidth="1"/>
    <col min="8" max="8" width="11.69921875" customWidth="1"/>
    <col min="12" max="12" width="14.3984375" customWidth="1"/>
    <col min="14" max="14" width="11.296875" customWidth="1"/>
  </cols>
  <sheetData>
    <row r="2" spans="2:18" x14ac:dyDescent="0.3">
      <c r="B2" s="97" t="s">
        <v>117</v>
      </c>
      <c r="E2" t="s">
        <v>118</v>
      </c>
      <c r="H2" t="s">
        <v>119</v>
      </c>
      <c r="K2" t="s">
        <v>120</v>
      </c>
      <c r="N2" t="s">
        <v>121</v>
      </c>
      <c r="Q2" t="s">
        <v>122</v>
      </c>
    </row>
    <row r="4" spans="2:18" x14ac:dyDescent="0.3">
      <c r="B4" t="s">
        <v>123</v>
      </c>
      <c r="C4">
        <v>14</v>
      </c>
      <c r="E4" t="s">
        <v>123</v>
      </c>
      <c r="F4">
        <v>13</v>
      </c>
      <c r="H4" t="s">
        <v>123</v>
      </c>
      <c r="I4">
        <v>14</v>
      </c>
      <c r="K4" t="s">
        <v>123</v>
      </c>
      <c r="L4">
        <v>13</v>
      </c>
      <c r="N4" t="s">
        <v>123</v>
      </c>
      <c r="O4">
        <v>13</v>
      </c>
      <c r="Q4" t="s">
        <v>123</v>
      </c>
      <c r="R4">
        <v>12</v>
      </c>
    </row>
    <row r="5" spans="2:18" x14ac:dyDescent="0.3">
      <c r="B5" t="s">
        <v>124</v>
      </c>
      <c r="C5">
        <v>3</v>
      </c>
      <c r="E5" t="s">
        <v>124</v>
      </c>
      <c r="F5">
        <v>2</v>
      </c>
      <c r="H5" t="s">
        <v>124</v>
      </c>
      <c r="I5">
        <v>2</v>
      </c>
      <c r="K5" t="s">
        <v>124</v>
      </c>
      <c r="L5">
        <v>2</v>
      </c>
      <c r="N5" t="s">
        <v>124</v>
      </c>
      <c r="O5">
        <v>2</v>
      </c>
      <c r="Q5" t="s">
        <v>124</v>
      </c>
      <c r="R5">
        <v>2</v>
      </c>
    </row>
    <row r="7" spans="2:18" x14ac:dyDescent="0.3">
      <c r="B7" t="s">
        <v>125</v>
      </c>
      <c r="E7" t="s">
        <v>126</v>
      </c>
      <c r="H7" t="s">
        <v>127</v>
      </c>
      <c r="K7" t="s">
        <v>128</v>
      </c>
      <c r="N7" t="s">
        <v>129</v>
      </c>
      <c r="Q7" t="s">
        <v>130</v>
      </c>
    </row>
    <row r="9" spans="2:18" x14ac:dyDescent="0.3">
      <c r="B9" t="s">
        <v>123</v>
      </c>
      <c r="C9">
        <v>14</v>
      </c>
      <c r="E9" t="s">
        <v>123</v>
      </c>
      <c r="F9">
        <v>13</v>
      </c>
      <c r="H9" t="s">
        <v>123</v>
      </c>
      <c r="I9">
        <v>14</v>
      </c>
      <c r="K9" t="s">
        <v>123</v>
      </c>
      <c r="L9">
        <v>15</v>
      </c>
      <c r="N9" t="s">
        <v>123</v>
      </c>
      <c r="O9">
        <v>15</v>
      </c>
      <c r="Q9" t="s">
        <v>123</v>
      </c>
      <c r="R9">
        <v>15</v>
      </c>
    </row>
    <row r="10" spans="2:18" x14ac:dyDescent="0.3">
      <c r="B10" t="s">
        <v>124</v>
      </c>
      <c r="C10">
        <v>2</v>
      </c>
      <c r="E10" t="s">
        <v>124</v>
      </c>
      <c r="F10">
        <v>2</v>
      </c>
      <c r="H10" t="s">
        <v>124</v>
      </c>
      <c r="I10">
        <v>1</v>
      </c>
      <c r="K10" t="s">
        <v>124</v>
      </c>
      <c r="L10">
        <v>2</v>
      </c>
      <c r="N10" t="s">
        <v>124</v>
      </c>
      <c r="O10">
        <v>2</v>
      </c>
      <c r="Q10" t="s">
        <v>124</v>
      </c>
      <c r="R10">
        <v>3</v>
      </c>
    </row>
    <row r="12" spans="2:18" x14ac:dyDescent="0.3">
      <c r="B12" t="s">
        <v>131</v>
      </c>
      <c r="E12" t="s">
        <v>132</v>
      </c>
      <c r="H12" t="s">
        <v>133</v>
      </c>
      <c r="K12" t="s">
        <v>134</v>
      </c>
      <c r="N12" t="s">
        <v>135</v>
      </c>
      <c r="Q12" t="s">
        <v>136</v>
      </c>
    </row>
    <row r="14" spans="2:18" x14ac:dyDescent="0.3">
      <c r="B14" t="s">
        <v>123</v>
      </c>
      <c r="C14">
        <v>18</v>
      </c>
      <c r="E14" t="s">
        <v>123</v>
      </c>
      <c r="F14">
        <v>17</v>
      </c>
      <c r="H14" t="s">
        <v>123</v>
      </c>
      <c r="I14">
        <v>15</v>
      </c>
      <c r="K14" t="s">
        <v>123</v>
      </c>
      <c r="L14">
        <v>14</v>
      </c>
      <c r="N14" t="s">
        <v>123</v>
      </c>
      <c r="O14">
        <v>17</v>
      </c>
      <c r="Q14" t="s">
        <v>123</v>
      </c>
      <c r="R14">
        <v>17</v>
      </c>
    </row>
    <row r="15" spans="2:18" x14ac:dyDescent="0.3">
      <c r="B15" t="s">
        <v>124</v>
      </c>
      <c r="C15">
        <v>6</v>
      </c>
      <c r="E15" t="s">
        <v>124</v>
      </c>
      <c r="F15">
        <v>6</v>
      </c>
      <c r="H15" t="s">
        <v>124</v>
      </c>
      <c r="I15">
        <v>3</v>
      </c>
      <c r="K15" t="s">
        <v>124</v>
      </c>
      <c r="L15">
        <v>3</v>
      </c>
      <c r="N15" t="s">
        <v>124</v>
      </c>
      <c r="O15">
        <v>4</v>
      </c>
      <c r="Q15" t="s">
        <v>124</v>
      </c>
      <c r="R15">
        <v>4</v>
      </c>
    </row>
    <row r="19" spans="2:19" x14ac:dyDescent="0.3">
      <c r="B19" s="97" t="s">
        <v>117</v>
      </c>
      <c r="H19" s="97" t="s">
        <v>118</v>
      </c>
      <c r="N19" s="97" t="s">
        <v>119</v>
      </c>
    </row>
    <row r="21" spans="2:19" x14ac:dyDescent="0.3">
      <c r="B21" t="s">
        <v>123</v>
      </c>
      <c r="C21">
        <v>15</v>
      </c>
      <c r="H21" t="s">
        <v>123</v>
      </c>
      <c r="I21">
        <v>15</v>
      </c>
      <c r="N21" t="s">
        <v>123</v>
      </c>
      <c r="O21">
        <v>13</v>
      </c>
    </row>
    <row r="22" spans="2:19" x14ac:dyDescent="0.3">
      <c r="B22" t="s">
        <v>124</v>
      </c>
      <c r="C22">
        <v>3</v>
      </c>
      <c r="H22" t="s">
        <v>124</v>
      </c>
      <c r="I22">
        <v>2</v>
      </c>
      <c r="N22" t="s">
        <v>124</v>
      </c>
      <c r="O22">
        <v>2</v>
      </c>
    </row>
    <row r="24" spans="2:19" x14ac:dyDescent="0.3">
      <c r="B24" t="s">
        <v>137</v>
      </c>
      <c r="C24" t="s">
        <v>138</v>
      </c>
      <c r="H24" t="s">
        <v>137</v>
      </c>
      <c r="I24" t="s">
        <v>138</v>
      </c>
      <c r="N24" t="s">
        <v>137</v>
      </c>
      <c r="O24" t="s">
        <v>138</v>
      </c>
    </row>
    <row r="25" spans="2:19" x14ac:dyDescent="0.3">
      <c r="B25">
        <v>1</v>
      </c>
      <c r="C25">
        <v>7.8680000000000003</v>
      </c>
      <c r="D25">
        <v>125.848</v>
      </c>
      <c r="E25">
        <v>80</v>
      </c>
      <c r="F25">
        <v>171</v>
      </c>
      <c r="H25">
        <v>1</v>
      </c>
      <c r="I25">
        <v>14.53</v>
      </c>
      <c r="J25">
        <v>91.622</v>
      </c>
      <c r="K25">
        <v>41</v>
      </c>
      <c r="L25">
        <v>170</v>
      </c>
      <c r="N25">
        <v>1</v>
      </c>
      <c r="O25">
        <v>32.65</v>
      </c>
      <c r="P25">
        <v>111.875</v>
      </c>
      <c r="Q25">
        <v>69</v>
      </c>
      <c r="R25">
        <v>166</v>
      </c>
    </row>
    <row r="26" spans="2:19" x14ac:dyDescent="0.3">
      <c r="B26">
        <v>2</v>
      </c>
      <c r="C26">
        <v>13.478</v>
      </c>
      <c r="D26">
        <v>130.678</v>
      </c>
      <c r="E26">
        <v>88</v>
      </c>
      <c r="F26">
        <v>174</v>
      </c>
      <c r="H26">
        <v>2</v>
      </c>
      <c r="I26">
        <v>2.9430000000000001</v>
      </c>
      <c r="J26">
        <v>103.395</v>
      </c>
      <c r="K26">
        <v>43</v>
      </c>
      <c r="L26">
        <v>164</v>
      </c>
      <c r="N26">
        <v>2</v>
      </c>
      <c r="O26">
        <v>51.587000000000003</v>
      </c>
      <c r="P26">
        <v>108.874</v>
      </c>
      <c r="Q26">
        <v>70</v>
      </c>
      <c r="R26">
        <v>173</v>
      </c>
    </row>
    <row r="27" spans="2:19" x14ac:dyDescent="0.3">
      <c r="B27">
        <v>3</v>
      </c>
      <c r="C27">
        <v>15.593</v>
      </c>
      <c r="D27">
        <v>116.512</v>
      </c>
      <c r="E27">
        <v>79</v>
      </c>
      <c r="F27">
        <v>186</v>
      </c>
      <c r="H27">
        <v>3</v>
      </c>
      <c r="I27">
        <v>6.6840000000000002</v>
      </c>
      <c r="J27">
        <v>134.19399999999999</v>
      </c>
      <c r="K27">
        <v>90</v>
      </c>
      <c r="L27">
        <v>178</v>
      </c>
      <c r="N27">
        <v>3</v>
      </c>
      <c r="O27">
        <v>10.324</v>
      </c>
      <c r="P27">
        <v>105.899</v>
      </c>
      <c r="Q27">
        <v>79</v>
      </c>
      <c r="R27">
        <v>159</v>
      </c>
    </row>
    <row r="28" spans="2:19" x14ac:dyDescent="0.3">
      <c r="B28">
        <v>4</v>
      </c>
      <c r="C28">
        <v>6.5350000000000001</v>
      </c>
      <c r="D28">
        <v>130.73099999999999</v>
      </c>
      <c r="E28">
        <v>67</v>
      </c>
      <c r="F28">
        <v>174</v>
      </c>
      <c r="H28">
        <v>4</v>
      </c>
      <c r="I28">
        <v>19.079000000000001</v>
      </c>
      <c r="J28">
        <v>109.901</v>
      </c>
      <c r="K28">
        <v>63</v>
      </c>
      <c r="L28">
        <v>170</v>
      </c>
      <c r="N28">
        <v>4</v>
      </c>
      <c r="O28">
        <v>11.85</v>
      </c>
      <c r="P28">
        <v>100.393</v>
      </c>
      <c r="Q28">
        <v>57</v>
      </c>
      <c r="R28">
        <v>162</v>
      </c>
    </row>
    <row r="29" spans="2:19" x14ac:dyDescent="0.3">
      <c r="B29">
        <v>5</v>
      </c>
      <c r="C29">
        <v>2.6459999999999999</v>
      </c>
      <c r="D29">
        <v>121.053</v>
      </c>
      <c r="E29">
        <v>58</v>
      </c>
      <c r="F29">
        <v>177</v>
      </c>
      <c r="H29">
        <v>5</v>
      </c>
      <c r="I29">
        <v>44.383000000000003</v>
      </c>
      <c r="J29">
        <v>84.463999999999999</v>
      </c>
      <c r="K29">
        <v>44</v>
      </c>
      <c r="L29">
        <v>174</v>
      </c>
      <c r="N29">
        <v>5</v>
      </c>
      <c r="O29">
        <v>39.924999999999997</v>
      </c>
      <c r="P29">
        <v>95.432000000000002</v>
      </c>
      <c r="Q29">
        <v>67</v>
      </c>
      <c r="R29">
        <v>163</v>
      </c>
    </row>
    <row r="30" spans="2:19" x14ac:dyDescent="0.3">
      <c r="B30">
        <v>6</v>
      </c>
      <c r="C30">
        <v>0.59399999999999997</v>
      </c>
      <c r="D30">
        <v>132.59</v>
      </c>
      <c r="E30">
        <v>100</v>
      </c>
      <c r="F30">
        <v>172</v>
      </c>
      <c r="H30">
        <v>6</v>
      </c>
      <c r="I30">
        <v>30.725999999999999</v>
      </c>
      <c r="J30">
        <v>74.653999999999996</v>
      </c>
      <c r="K30">
        <v>21</v>
      </c>
      <c r="L30">
        <v>160</v>
      </c>
      <c r="N30">
        <v>6</v>
      </c>
      <c r="O30">
        <v>90.673000000000002</v>
      </c>
      <c r="P30">
        <v>86.766000000000005</v>
      </c>
      <c r="Q30">
        <v>38</v>
      </c>
      <c r="R30">
        <v>167</v>
      </c>
      <c r="S30" t="s">
        <v>139</v>
      </c>
    </row>
    <row r="31" spans="2:19" x14ac:dyDescent="0.3">
      <c r="B31">
        <v>7</v>
      </c>
      <c r="C31">
        <v>21.599</v>
      </c>
      <c r="D31">
        <v>104.75700000000001</v>
      </c>
      <c r="E31">
        <v>68</v>
      </c>
      <c r="F31">
        <v>172</v>
      </c>
      <c r="H31">
        <v>7</v>
      </c>
      <c r="I31">
        <v>0.29299999999999998</v>
      </c>
      <c r="J31">
        <v>144.93700000000001</v>
      </c>
      <c r="K31">
        <v>111</v>
      </c>
      <c r="L31">
        <v>164</v>
      </c>
      <c r="N31">
        <v>7</v>
      </c>
      <c r="O31">
        <v>51.073</v>
      </c>
      <c r="P31">
        <v>91.55</v>
      </c>
      <c r="Q31">
        <v>49</v>
      </c>
      <c r="R31">
        <v>150</v>
      </c>
    </row>
    <row r="32" spans="2:19" x14ac:dyDescent="0.3">
      <c r="B32">
        <v>8</v>
      </c>
      <c r="C32">
        <v>45.445999999999998</v>
      </c>
      <c r="D32">
        <v>107.47499999999999</v>
      </c>
      <c r="E32">
        <v>12</v>
      </c>
      <c r="F32">
        <v>187</v>
      </c>
      <c r="H32">
        <v>8</v>
      </c>
      <c r="I32">
        <v>4.133</v>
      </c>
      <c r="J32">
        <v>92.6</v>
      </c>
      <c r="K32">
        <v>39</v>
      </c>
      <c r="L32">
        <v>157</v>
      </c>
      <c r="N32">
        <v>8</v>
      </c>
      <c r="O32">
        <v>52.619</v>
      </c>
      <c r="P32">
        <v>85.314999999999998</v>
      </c>
      <c r="Q32">
        <v>29</v>
      </c>
      <c r="R32">
        <v>158</v>
      </c>
    </row>
    <row r="33" spans="2:18" x14ac:dyDescent="0.3">
      <c r="B33">
        <v>9</v>
      </c>
      <c r="C33">
        <v>39.326999999999998</v>
      </c>
      <c r="D33">
        <v>113.06</v>
      </c>
      <c r="E33">
        <v>54</v>
      </c>
      <c r="F33">
        <v>176</v>
      </c>
      <c r="H33">
        <v>9</v>
      </c>
      <c r="I33">
        <v>37.926000000000002</v>
      </c>
      <c r="J33">
        <v>79.566000000000003</v>
      </c>
      <c r="K33">
        <v>42</v>
      </c>
      <c r="L33">
        <v>161</v>
      </c>
      <c r="N33">
        <v>9</v>
      </c>
      <c r="O33">
        <v>6.6580000000000004</v>
      </c>
      <c r="P33">
        <v>84.382999999999996</v>
      </c>
      <c r="Q33">
        <v>47</v>
      </c>
      <c r="R33">
        <v>153</v>
      </c>
    </row>
    <row r="34" spans="2:18" x14ac:dyDescent="0.3">
      <c r="B34">
        <v>10</v>
      </c>
      <c r="C34">
        <v>37.996000000000002</v>
      </c>
      <c r="D34">
        <v>112.465</v>
      </c>
      <c r="E34">
        <v>83</v>
      </c>
      <c r="F34">
        <v>167</v>
      </c>
      <c r="H34">
        <v>10</v>
      </c>
      <c r="I34">
        <v>4.343</v>
      </c>
      <c r="J34">
        <v>115.443</v>
      </c>
      <c r="K34">
        <v>82</v>
      </c>
      <c r="L34">
        <v>148</v>
      </c>
      <c r="N34">
        <v>10</v>
      </c>
      <c r="O34">
        <v>0.74099999999999999</v>
      </c>
      <c r="P34">
        <v>104.82299999999999</v>
      </c>
      <c r="Q34">
        <v>75</v>
      </c>
      <c r="R34">
        <v>146</v>
      </c>
    </row>
    <row r="35" spans="2:18" x14ac:dyDescent="0.3">
      <c r="B35">
        <v>11</v>
      </c>
      <c r="C35">
        <v>32.308999999999997</v>
      </c>
      <c r="D35">
        <v>112.241</v>
      </c>
      <c r="E35">
        <v>72</v>
      </c>
      <c r="F35">
        <v>174</v>
      </c>
      <c r="H35">
        <v>11</v>
      </c>
      <c r="I35">
        <v>4.0650000000000004</v>
      </c>
      <c r="J35">
        <v>120.16200000000001</v>
      </c>
      <c r="K35">
        <v>70</v>
      </c>
      <c r="L35">
        <v>167</v>
      </c>
      <c r="N35">
        <v>11</v>
      </c>
      <c r="O35">
        <v>0.44400000000000001</v>
      </c>
      <c r="P35">
        <v>123.926</v>
      </c>
      <c r="Q35">
        <v>106</v>
      </c>
      <c r="R35">
        <v>146</v>
      </c>
    </row>
    <row r="36" spans="2:18" x14ac:dyDescent="0.3">
      <c r="B36">
        <v>12</v>
      </c>
      <c r="C36">
        <v>0.67100000000000004</v>
      </c>
      <c r="D36">
        <v>157.333</v>
      </c>
      <c r="E36">
        <v>138</v>
      </c>
      <c r="F36">
        <v>174</v>
      </c>
      <c r="H36">
        <v>12</v>
      </c>
      <c r="I36">
        <v>0.69099999999999995</v>
      </c>
      <c r="J36">
        <v>131.43700000000001</v>
      </c>
      <c r="K36">
        <v>83</v>
      </c>
      <c r="L36">
        <v>161</v>
      </c>
      <c r="N36">
        <v>12</v>
      </c>
      <c r="O36">
        <v>0.63900000000000001</v>
      </c>
      <c r="P36">
        <v>123.77</v>
      </c>
      <c r="Q36">
        <v>104</v>
      </c>
      <c r="R36">
        <v>146</v>
      </c>
    </row>
    <row r="37" spans="2:18" x14ac:dyDescent="0.3">
      <c r="B37">
        <v>13</v>
      </c>
      <c r="C37">
        <v>1.4139999999999999</v>
      </c>
      <c r="D37">
        <v>110.136</v>
      </c>
      <c r="E37">
        <v>68</v>
      </c>
      <c r="F37">
        <v>163</v>
      </c>
      <c r="H37">
        <v>13</v>
      </c>
      <c r="I37">
        <v>1.173</v>
      </c>
      <c r="J37">
        <v>132.494</v>
      </c>
      <c r="K37">
        <v>93</v>
      </c>
      <c r="L37">
        <v>160</v>
      </c>
      <c r="O37">
        <f>SUM(O25:O36)</f>
        <v>349.18300000000005</v>
      </c>
    </row>
    <row r="38" spans="2:18" x14ac:dyDescent="0.3">
      <c r="B38">
        <v>14</v>
      </c>
      <c r="C38">
        <v>3.2040000000000002</v>
      </c>
      <c r="D38">
        <v>112.574</v>
      </c>
      <c r="E38">
        <v>83</v>
      </c>
      <c r="F38">
        <v>163</v>
      </c>
      <c r="H38">
        <v>14</v>
      </c>
      <c r="I38">
        <v>0.71299999999999997</v>
      </c>
      <c r="J38">
        <v>134.03</v>
      </c>
      <c r="K38">
        <v>104</v>
      </c>
      <c r="L38">
        <v>167</v>
      </c>
    </row>
    <row r="39" spans="2:18" x14ac:dyDescent="0.3">
      <c r="B39">
        <v>15</v>
      </c>
      <c r="C39">
        <v>11.073</v>
      </c>
      <c r="D39">
        <v>105.15</v>
      </c>
      <c r="E39">
        <v>53</v>
      </c>
      <c r="F39">
        <v>163</v>
      </c>
      <c r="H39">
        <v>15</v>
      </c>
      <c r="I39">
        <v>0.40100000000000002</v>
      </c>
      <c r="J39">
        <v>156.155</v>
      </c>
      <c r="K39">
        <v>113</v>
      </c>
      <c r="L39">
        <v>175</v>
      </c>
    </row>
    <row r="40" spans="2:18" x14ac:dyDescent="0.3">
      <c r="C40">
        <f>SUM(C25:C39)</f>
        <v>239.75300000000001</v>
      </c>
      <c r="I40">
        <f>SUM(I25:I39)</f>
        <v>172.083</v>
      </c>
    </row>
    <row r="42" spans="2:18" x14ac:dyDescent="0.3">
      <c r="B42" s="97" t="s">
        <v>120</v>
      </c>
      <c r="H42" s="97" t="s">
        <v>121</v>
      </c>
      <c r="N42" s="97" t="s">
        <v>122</v>
      </c>
    </row>
    <row r="44" spans="2:18" x14ac:dyDescent="0.3">
      <c r="B44" t="s">
        <v>123</v>
      </c>
      <c r="C44">
        <v>13</v>
      </c>
      <c r="H44" t="s">
        <v>123</v>
      </c>
      <c r="I44">
        <v>12</v>
      </c>
      <c r="N44" t="s">
        <v>123</v>
      </c>
      <c r="O44">
        <v>11</v>
      </c>
    </row>
    <row r="45" spans="2:18" x14ac:dyDescent="0.3">
      <c r="B45" t="s">
        <v>124</v>
      </c>
      <c r="C45">
        <v>2</v>
      </c>
      <c r="H45" t="s">
        <v>124</v>
      </c>
      <c r="I45">
        <v>2</v>
      </c>
      <c r="N45" t="s">
        <v>124</v>
      </c>
      <c r="O45">
        <v>2</v>
      </c>
    </row>
    <row r="47" spans="2:18" x14ac:dyDescent="0.3">
      <c r="B47" t="s">
        <v>123</v>
      </c>
      <c r="C47" t="s">
        <v>138</v>
      </c>
      <c r="H47" t="s">
        <v>123</v>
      </c>
      <c r="I47" t="s">
        <v>138</v>
      </c>
      <c r="N47" t="s">
        <v>137</v>
      </c>
      <c r="O47" t="s">
        <v>138</v>
      </c>
    </row>
    <row r="48" spans="2:18" x14ac:dyDescent="0.3">
      <c r="B48">
        <v>1</v>
      </c>
      <c r="C48">
        <v>6.3380000000000001</v>
      </c>
      <c r="D48">
        <v>79.516999999999996</v>
      </c>
      <c r="E48">
        <v>40</v>
      </c>
      <c r="F48">
        <v>145</v>
      </c>
      <c r="H48">
        <v>1</v>
      </c>
      <c r="I48">
        <v>17.274999999999999</v>
      </c>
      <c r="J48">
        <v>115.312</v>
      </c>
      <c r="K48">
        <v>63</v>
      </c>
      <c r="L48">
        <v>154</v>
      </c>
      <c r="N48">
        <v>1</v>
      </c>
      <c r="O48">
        <v>27.254999999999999</v>
      </c>
      <c r="P48">
        <v>106.194</v>
      </c>
      <c r="Q48">
        <v>71</v>
      </c>
      <c r="R48">
        <v>164</v>
      </c>
    </row>
    <row r="49" spans="2:19" x14ac:dyDescent="0.3">
      <c r="B49">
        <v>2</v>
      </c>
      <c r="C49">
        <v>2.8719999999999999</v>
      </c>
      <c r="D49">
        <v>86.539000000000001</v>
      </c>
      <c r="E49">
        <v>58</v>
      </c>
      <c r="F49">
        <v>135</v>
      </c>
      <c r="H49">
        <v>2</v>
      </c>
      <c r="I49">
        <v>44.637</v>
      </c>
      <c r="J49">
        <v>90.366</v>
      </c>
      <c r="K49">
        <v>47</v>
      </c>
      <c r="L49">
        <v>148</v>
      </c>
      <c r="N49">
        <v>2</v>
      </c>
      <c r="O49">
        <v>10.965</v>
      </c>
      <c r="P49">
        <v>98.703000000000003</v>
      </c>
      <c r="Q49">
        <v>61</v>
      </c>
      <c r="R49">
        <v>161</v>
      </c>
    </row>
    <row r="50" spans="2:19" x14ac:dyDescent="0.3">
      <c r="B50">
        <v>3</v>
      </c>
      <c r="C50">
        <v>37.908000000000001</v>
      </c>
      <c r="D50">
        <v>82.885000000000005</v>
      </c>
      <c r="E50">
        <v>57</v>
      </c>
      <c r="F50">
        <v>140</v>
      </c>
      <c r="H50">
        <v>3</v>
      </c>
      <c r="I50">
        <v>9.452</v>
      </c>
      <c r="J50">
        <v>108.483</v>
      </c>
      <c r="K50">
        <v>55</v>
      </c>
      <c r="L50">
        <v>176</v>
      </c>
      <c r="N50">
        <v>3</v>
      </c>
      <c r="O50">
        <v>6.29</v>
      </c>
      <c r="P50">
        <v>98.352000000000004</v>
      </c>
      <c r="Q50">
        <v>54</v>
      </c>
      <c r="R50">
        <v>157</v>
      </c>
    </row>
    <row r="51" spans="2:19" x14ac:dyDescent="0.3">
      <c r="B51">
        <v>4</v>
      </c>
      <c r="C51">
        <v>0.79900000000000004</v>
      </c>
      <c r="D51">
        <v>91.146000000000001</v>
      </c>
      <c r="E51">
        <v>71</v>
      </c>
      <c r="F51">
        <v>131</v>
      </c>
      <c r="H51">
        <v>4</v>
      </c>
      <c r="I51">
        <v>3.3919999999999999</v>
      </c>
      <c r="J51">
        <v>94.834000000000003</v>
      </c>
      <c r="K51">
        <v>61</v>
      </c>
      <c r="L51">
        <v>144</v>
      </c>
      <c r="N51">
        <v>4</v>
      </c>
      <c r="O51">
        <v>18.603999999999999</v>
      </c>
      <c r="P51">
        <v>92.230999999999995</v>
      </c>
      <c r="Q51">
        <v>39</v>
      </c>
      <c r="R51">
        <v>156</v>
      </c>
    </row>
    <row r="52" spans="2:19" x14ac:dyDescent="0.3">
      <c r="B52">
        <v>5</v>
      </c>
      <c r="C52">
        <v>3.8530000000000002</v>
      </c>
      <c r="D52">
        <v>84.572999999999993</v>
      </c>
      <c r="E52">
        <v>54</v>
      </c>
      <c r="F52">
        <v>132</v>
      </c>
      <c r="H52">
        <v>5</v>
      </c>
      <c r="I52">
        <v>8.2889999999999997</v>
      </c>
      <c r="J52">
        <v>101.078</v>
      </c>
      <c r="K52">
        <v>55</v>
      </c>
      <c r="L52">
        <v>143</v>
      </c>
      <c r="N52">
        <v>5</v>
      </c>
      <c r="O52">
        <v>2.4289999999999998</v>
      </c>
      <c r="P52">
        <v>110.837</v>
      </c>
      <c r="Q52">
        <v>69</v>
      </c>
      <c r="R52">
        <v>156</v>
      </c>
    </row>
    <row r="53" spans="2:19" x14ac:dyDescent="0.3">
      <c r="B53">
        <v>6</v>
      </c>
      <c r="C53">
        <v>20.353999999999999</v>
      </c>
      <c r="D53">
        <v>81.665999999999997</v>
      </c>
      <c r="E53">
        <v>50</v>
      </c>
      <c r="F53">
        <v>152</v>
      </c>
      <c r="H53">
        <v>6</v>
      </c>
      <c r="I53">
        <v>37.615000000000002</v>
      </c>
      <c r="J53">
        <v>75.802000000000007</v>
      </c>
      <c r="K53">
        <v>50</v>
      </c>
      <c r="L53">
        <v>147</v>
      </c>
      <c r="N53">
        <v>6</v>
      </c>
      <c r="O53">
        <v>21.417000000000002</v>
      </c>
      <c r="P53">
        <v>89.513999999999996</v>
      </c>
      <c r="Q53">
        <v>40</v>
      </c>
      <c r="R53">
        <v>152</v>
      </c>
    </row>
    <row r="54" spans="2:19" x14ac:dyDescent="0.3">
      <c r="B54">
        <v>7</v>
      </c>
      <c r="C54">
        <v>12.497999999999999</v>
      </c>
      <c r="D54">
        <v>83.44</v>
      </c>
      <c r="E54">
        <v>34</v>
      </c>
      <c r="F54">
        <v>148</v>
      </c>
      <c r="H54">
        <v>7</v>
      </c>
      <c r="I54">
        <v>12.205</v>
      </c>
      <c r="J54">
        <v>73.744</v>
      </c>
      <c r="K54">
        <v>26</v>
      </c>
      <c r="L54">
        <v>141</v>
      </c>
      <c r="N54">
        <v>7</v>
      </c>
      <c r="O54">
        <v>87.177999999999997</v>
      </c>
      <c r="P54">
        <v>96.203999999999994</v>
      </c>
      <c r="Q54">
        <v>22</v>
      </c>
      <c r="R54">
        <v>164</v>
      </c>
      <c r="S54" t="s">
        <v>139</v>
      </c>
    </row>
    <row r="55" spans="2:19" x14ac:dyDescent="0.3">
      <c r="B55">
        <v>8</v>
      </c>
      <c r="C55">
        <v>1.165</v>
      </c>
      <c r="D55">
        <v>97.48</v>
      </c>
      <c r="E55">
        <v>48</v>
      </c>
      <c r="F55">
        <v>129</v>
      </c>
      <c r="H55">
        <v>8</v>
      </c>
      <c r="I55">
        <v>32.185000000000002</v>
      </c>
      <c r="J55">
        <v>82.433000000000007</v>
      </c>
      <c r="K55">
        <v>33</v>
      </c>
      <c r="L55">
        <v>148</v>
      </c>
      <c r="N55">
        <v>8</v>
      </c>
      <c r="O55">
        <v>36.92</v>
      </c>
      <c r="P55">
        <v>94.58</v>
      </c>
      <c r="Q55">
        <v>18</v>
      </c>
      <c r="R55">
        <v>185</v>
      </c>
    </row>
    <row r="56" spans="2:19" x14ac:dyDescent="0.3">
      <c r="B56">
        <v>9</v>
      </c>
      <c r="C56">
        <v>46.343000000000004</v>
      </c>
      <c r="D56">
        <v>79.697000000000003</v>
      </c>
      <c r="E56">
        <v>48</v>
      </c>
      <c r="F56">
        <v>176</v>
      </c>
      <c r="H56">
        <v>9</v>
      </c>
      <c r="I56">
        <v>1.1459999999999999</v>
      </c>
      <c r="J56">
        <v>95.9</v>
      </c>
      <c r="K56">
        <v>69</v>
      </c>
      <c r="L56">
        <v>126</v>
      </c>
      <c r="N56">
        <v>9</v>
      </c>
      <c r="O56">
        <v>29.375</v>
      </c>
      <c r="P56">
        <v>111.738</v>
      </c>
      <c r="Q56">
        <v>55</v>
      </c>
      <c r="R56">
        <v>195</v>
      </c>
    </row>
    <row r="57" spans="2:19" x14ac:dyDescent="0.3">
      <c r="B57">
        <v>10</v>
      </c>
      <c r="C57">
        <v>0.63</v>
      </c>
      <c r="D57">
        <v>108.733</v>
      </c>
      <c r="E57">
        <v>65</v>
      </c>
      <c r="F57">
        <v>162</v>
      </c>
      <c r="H57">
        <v>10</v>
      </c>
      <c r="I57">
        <v>50.189</v>
      </c>
      <c r="J57">
        <v>91.369</v>
      </c>
      <c r="K57">
        <v>57</v>
      </c>
      <c r="L57">
        <v>155</v>
      </c>
      <c r="N57">
        <v>10</v>
      </c>
      <c r="O57">
        <v>1.657</v>
      </c>
      <c r="P57">
        <v>95.433000000000007</v>
      </c>
      <c r="Q57">
        <v>52</v>
      </c>
      <c r="R57">
        <v>166</v>
      </c>
    </row>
    <row r="58" spans="2:19" x14ac:dyDescent="0.3">
      <c r="B58">
        <v>11</v>
      </c>
      <c r="C58">
        <v>0.35199999999999998</v>
      </c>
      <c r="D58">
        <v>114.369</v>
      </c>
      <c r="E58">
        <v>76</v>
      </c>
      <c r="F58">
        <v>151</v>
      </c>
      <c r="H58">
        <v>11</v>
      </c>
      <c r="I58">
        <v>49.725999999999999</v>
      </c>
      <c r="J58">
        <v>79.831000000000003</v>
      </c>
      <c r="K58">
        <v>39</v>
      </c>
      <c r="L58">
        <v>140</v>
      </c>
      <c r="O58">
        <f>SUM(O48:O57)</f>
        <v>242.09</v>
      </c>
    </row>
    <row r="59" spans="2:19" x14ac:dyDescent="0.3">
      <c r="B59">
        <v>12</v>
      </c>
      <c r="C59">
        <v>5.0199999999999996</v>
      </c>
      <c r="D59">
        <v>84.23</v>
      </c>
      <c r="E59">
        <v>38</v>
      </c>
      <c r="F59">
        <v>148</v>
      </c>
      <c r="H59">
        <v>12</v>
      </c>
      <c r="I59">
        <v>1.4450000000000001</v>
      </c>
      <c r="J59">
        <v>128.178</v>
      </c>
      <c r="K59">
        <v>71</v>
      </c>
      <c r="L59">
        <v>142</v>
      </c>
    </row>
    <row r="60" spans="2:19" x14ac:dyDescent="0.3">
      <c r="B60">
        <v>13</v>
      </c>
      <c r="C60">
        <v>25.518999999999998</v>
      </c>
      <c r="D60">
        <v>85.244</v>
      </c>
      <c r="E60">
        <v>30</v>
      </c>
      <c r="F60">
        <v>174</v>
      </c>
      <c r="I60">
        <f>SUM(I48:I59)</f>
        <v>267.55599999999998</v>
      </c>
    </row>
    <row r="61" spans="2:19" x14ac:dyDescent="0.3">
      <c r="C61">
        <f>SUM(C48:C60)</f>
        <v>163.65100000000001</v>
      </c>
    </row>
    <row r="65" spans="2:18" x14ac:dyDescent="0.3">
      <c r="B65" s="98" t="s">
        <v>125</v>
      </c>
      <c r="H65" s="98" t="s">
        <v>126</v>
      </c>
      <c r="N65" s="98" t="s">
        <v>127</v>
      </c>
    </row>
    <row r="67" spans="2:18" x14ac:dyDescent="0.3">
      <c r="B67" t="s">
        <v>123</v>
      </c>
      <c r="C67">
        <v>13</v>
      </c>
      <c r="H67" t="s">
        <v>123</v>
      </c>
      <c r="I67">
        <v>12</v>
      </c>
      <c r="N67" t="s">
        <v>123</v>
      </c>
      <c r="O67">
        <v>13</v>
      </c>
    </row>
    <row r="68" spans="2:18" x14ac:dyDescent="0.3">
      <c r="B68" t="s">
        <v>124</v>
      </c>
      <c r="C68">
        <v>2</v>
      </c>
      <c r="H68" t="s">
        <v>124</v>
      </c>
      <c r="I68">
        <v>2</v>
      </c>
      <c r="N68" t="s">
        <v>124</v>
      </c>
      <c r="O68">
        <v>1</v>
      </c>
    </row>
    <row r="70" spans="2:18" x14ac:dyDescent="0.3">
      <c r="B70" t="s">
        <v>123</v>
      </c>
      <c r="C70" t="s">
        <v>138</v>
      </c>
      <c r="H70" t="s">
        <v>123</v>
      </c>
      <c r="I70" t="s">
        <v>138</v>
      </c>
      <c r="N70" t="s">
        <v>123</v>
      </c>
      <c r="O70" t="s">
        <v>138</v>
      </c>
    </row>
    <row r="71" spans="2:18" x14ac:dyDescent="0.3">
      <c r="B71">
        <v>1</v>
      </c>
      <c r="C71">
        <v>71.013999999999996</v>
      </c>
      <c r="D71">
        <v>70.86</v>
      </c>
      <c r="E71">
        <v>13</v>
      </c>
      <c r="F71">
        <v>181</v>
      </c>
      <c r="H71">
        <v>1</v>
      </c>
      <c r="I71">
        <v>9.49</v>
      </c>
      <c r="J71">
        <v>114.68899999999999</v>
      </c>
      <c r="K71">
        <v>64</v>
      </c>
      <c r="L71">
        <v>182</v>
      </c>
      <c r="N71">
        <v>1</v>
      </c>
      <c r="O71">
        <v>48.685000000000002</v>
      </c>
      <c r="P71">
        <v>76.305000000000007</v>
      </c>
      <c r="Q71">
        <v>30</v>
      </c>
      <c r="R71">
        <v>151</v>
      </c>
    </row>
    <row r="72" spans="2:18" x14ac:dyDescent="0.3">
      <c r="B72">
        <v>2</v>
      </c>
      <c r="C72">
        <v>2.0569999999999999</v>
      </c>
      <c r="D72">
        <v>104.878</v>
      </c>
      <c r="E72">
        <v>66</v>
      </c>
      <c r="F72">
        <v>157</v>
      </c>
      <c r="H72">
        <v>2</v>
      </c>
      <c r="I72">
        <v>1.5109999999999999</v>
      </c>
      <c r="J72">
        <v>107.328</v>
      </c>
      <c r="K72">
        <v>50</v>
      </c>
      <c r="L72">
        <v>178</v>
      </c>
      <c r="N72">
        <v>2</v>
      </c>
      <c r="O72">
        <v>50.069000000000003</v>
      </c>
      <c r="P72">
        <v>91.869</v>
      </c>
      <c r="Q72">
        <v>27</v>
      </c>
      <c r="R72">
        <v>172</v>
      </c>
    </row>
    <row r="73" spans="2:18" x14ac:dyDescent="0.3">
      <c r="B73">
        <v>3</v>
      </c>
      <c r="C73">
        <v>28.388999999999999</v>
      </c>
      <c r="D73">
        <v>94.084999999999994</v>
      </c>
      <c r="E73">
        <v>38</v>
      </c>
      <c r="F73">
        <v>168</v>
      </c>
      <c r="H73">
        <v>3</v>
      </c>
      <c r="I73">
        <v>9.0649999999999995</v>
      </c>
      <c r="J73">
        <v>96.471999999999994</v>
      </c>
      <c r="K73">
        <v>42</v>
      </c>
      <c r="L73">
        <v>162</v>
      </c>
      <c r="N73">
        <v>3</v>
      </c>
      <c r="O73">
        <v>19.341999999999999</v>
      </c>
      <c r="P73">
        <v>104.012</v>
      </c>
      <c r="Q73">
        <v>54</v>
      </c>
      <c r="R73">
        <v>172</v>
      </c>
    </row>
    <row r="74" spans="2:18" x14ac:dyDescent="0.3">
      <c r="B74">
        <v>4</v>
      </c>
      <c r="C74">
        <v>8.5280000000000005</v>
      </c>
      <c r="D74">
        <v>111.417</v>
      </c>
      <c r="E74">
        <v>72</v>
      </c>
      <c r="F74">
        <v>158</v>
      </c>
      <c r="H74">
        <v>4</v>
      </c>
      <c r="I74">
        <v>4.4370000000000003</v>
      </c>
      <c r="J74">
        <v>107.66</v>
      </c>
      <c r="K74">
        <v>59</v>
      </c>
      <c r="L74">
        <v>172</v>
      </c>
      <c r="N74">
        <v>4</v>
      </c>
      <c r="O74">
        <v>0.48499999999999999</v>
      </c>
      <c r="P74">
        <v>134.74</v>
      </c>
      <c r="Q74">
        <v>117</v>
      </c>
      <c r="R74">
        <v>161</v>
      </c>
    </row>
    <row r="75" spans="2:18" x14ac:dyDescent="0.3">
      <c r="B75">
        <v>5</v>
      </c>
      <c r="C75">
        <v>61.284999999999997</v>
      </c>
      <c r="D75">
        <v>78.097999999999999</v>
      </c>
      <c r="E75">
        <v>16</v>
      </c>
      <c r="F75">
        <v>187</v>
      </c>
      <c r="H75">
        <v>5</v>
      </c>
      <c r="I75">
        <v>5.9359999999999999</v>
      </c>
      <c r="J75">
        <v>79.298000000000002</v>
      </c>
      <c r="K75">
        <v>27</v>
      </c>
      <c r="L75">
        <v>171</v>
      </c>
      <c r="N75">
        <v>5</v>
      </c>
      <c r="O75">
        <v>0.34300000000000003</v>
      </c>
      <c r="P75">
        <v>147.827</v>
      </c>
      <c r="Q75">
        <v>135</v>
      </c>
      <c r="R75">
        <v>161</v>
      </c>
    </row>
    <row r="76" spans="2:18" x14ac:dyDescent="0.3">
      <c r="B76">
        <v>6</v>
      </c>
      <c r="C76">
        <v>9.4149999999999991</v>
      </c>
      <c r="D76">
        <v>101.879</v>
      </c>
      <c r="E76">
        <v>54</v>
      </c>
      <c r="F76">
        <v>167</v>
      </c>
      <c r="H76">
        <v>6</v>
      </c>
      <c r="I76">
        <v>78.381</v>
      </c>
      <c r="J76">
        <v>84.796000000000006</v>
      </c>
      <c r="K76">
        <v>16</v>
      </c>
      <c r="L76">
        <v>184</v>
      </c>
      <c r="N76">
        <v>6</v>
      </c>
      <c r="O76">
        <v>47.988</v>
      </c>
      <c r="P76">
        <v>83.442999999999998</v>
      </c>
      <c r="Q76">
        <v>27</v>
      </c>
      <c r="R76">
        <v>180</v>
      </c>
    </row>
    <row r="77" spans="2:18" x14ac:dyDescent="0.3">
      <c r="B77">
        <v>7</v>
      </c>
      <c r="C77">
        <v>5.4729999999999999</v>
      </c>
      <c r="D77">
        <v>106.04900000000001</v>
      </c>
      <c r="E77">
        <v>57</v>
      </c>
      <c r="F77">
        <v>160</v>
      </c>
      <c r="H77">
        <v>7</v>
      </c>
      <c r="I77">
        <v>49.856999999999999</v>
      </c>
      <c r="J77">
        <v>96.09</v>
      </c>
      <c r="K77">
        <v>25</v>
      </c>
      <c r="L77">
        <v>168</v>
      </c>
      <c r="N77">
        <v>7</v>
      </c>
      <c r="O77">
        <v>37.906999999999996</v>
      </c>
      <c r="P77">
        <v>95.268000000000001</v>
      </c>
      <c r="Q77">
        <v>35</v>
      </c>
      <c r="R77">
        <v>165</v>
      </c>
    </row>
    <row r="78" spans="2:18" x14ac:dyDescent="0.3">
      <c r="B78">
        <v>8</v>
      </c>
      <c r="C78">
        <v>1.1259999999999999</v>
      </c>
      <c r="D78">
        <v>121.928</v>
      </c>
      <c r="E78">
        <v>82</v>
      </c>
      <c r="F78">
        <v>161</v>
      </c>
      <c r="H78">
        <v>8</v>
      </c>
      <c r="I78">
        <v>83.65</v>
      </c>
      <c r="J78">
        <v>75.748999999999995</v>
      </c>
      <c r="K78">
        <v>29</v>
      </c>
      <c r="L78">
        <v>161</v>
      </c>
      <c r="N78">
        <v>8</v>
      </c>
      <c r="O78">
        <v>2.4009999999999998</v>
      </c>
      <c r="P78">
        <v>113.943</v>
      </c>
      <c r="Q78">
        <v>33</v>
      </c>
      <c r="R78">
        <v>161</v>
      </c>
    </row>
    <row r="79" spans="2:18" x14ac:dyDescent="0.3">
      <c r="B79">
        <v>9</v>
      </c>
      <c r="C79">
        <v>1.6830000000000001</v>
      </c>
      <c r="D79">
        <v>122.95</v>
      </c>
      <c r="E79">
        <v>77</v>
      </c>
      <c r="F79">
        <v>158</v>
      </c>
      <c r="H79">
        <v>9</v>
      </c>
      <c r="I79">
        <v>1.141</v>
      </c>
      <c r="J79">
        <v>145.49100000000001</v>
      </c>
      <c r="K79">
        <v>99</v>
      </c>
      <c r="L79">
        <v>178</v>
      </c>
      <c r="N79">
        <v>9</v>
      </c>
      <c r="O79">
        <v>9.4719999999999995</v>
      </c>
      <c r="P79">
        <v>101.633</v>
      </c>
      <c r="Q79">
        <v>47</v>
      </c>
      <c r="R79">
        <v>161</v>
      </c>
    </row>
    <row r="80" spans="2:18" x14ac:dyDescent="0.3">
      <c r="B80">
        <v>10</v>
      </c>
      <c r="C80">
        <v>117.60299999999999</v>
      </c>
      <c r="D80">
        <v>84.161000000000001</v>
      </c>
      <c r="E80">
        <v>17</v>
      </c>
      <c r="F80">
        <v>174</v>
      </c>
      <c r="H80">
        <v>10</v>
      </c>
      <c r="I80">
        <v>40.609000000000002</v>
      </c>
      <c r="J80">
        <v>78.132999999999996</v>
      </c>
      <c r="K80">
        <v>21</v>
      </c>
      <c r="L80">
        <v>182</v>
      </c>
      <c r="N80">
        <v>10</v>
      </c>
      <c r="O80">
        <v>4.7229999999999999</v>
      </c>
      <c r="P80">
        <v>111.651</v>
      </c>
      <c r="Q80">
        <v>64</v>
      </c>
      <c r="R80">
        <v>161</v>
      </c>
    </row>
    <row r="81" spans="2:18" x14ac:dyDescent="0.3">
      <c r="B81">
        <v>11</v>
      </c>
      <c r="C81">
        <v>100.866</v>
      </c>
      <c r="D81">
        <v>82.614000000000004</v>
      </c>
      <c r="E81">
        <v>10</v>
      </c>
      <c r="F81">
        <v>174</v>
      </c>
      <c r="H81">
        <v>11</v>
      </c>
      <c r="I81">
        <v>69.718000000000004</v>
      </c>
      <c r="J81">
        <v>91.150999999999996</v>
      </c>
      <c r="K81">
        <v>28</v>
      </c>
      <c r="L81">
        <v>136</v>
      </c>
      <c r="N81">
        <v>11</v>
      </c>
      <c r="O81">
        <v>50.069000000000003</v>
      </c>
      <c r="P81">
        <v>91.869</v>
      </c>
      <c r="Q81">
        <v>27</v>
      </c>
      <c r="R81">
        <v>172</v>
      </c>
    </row>
    <row r="82" spans="2:18" x14ac:dyDescent="0.3">
      <c r="B82">
        <v>12</v>
      </c>
      <c r="C82">
        <v>42.442999999999998</v>
      </c>
      <c r="D82">
        <v>91.638000000000005</v>
      </c>
      <c r="E82">
        <v>25</v>
      </c>
      <c r="F82">
        <v>170</v>
      </c>
      <c r="H82">
        <v>12</v>
      </c>
      <c r="I82">
        <v>32.945</v>
      </c>
      <c r="J82">
        <v>96.322000000000003</v>
      </c>
      <c r="K82">
        <v>47</v>
      </c>
      <c r="L82">
        <v>146</v>
      </c>
      <c r="N82">
        <v>12</v>
      </c>
      <c r="O82">
        <v>11.920999999999999</v>
      </c>
      <c r="P82">
        <v>120.482</v>
      </c>
      <c r="Q82">
        <v>66</v>
      </c>
      <c r="R82">
        <v>184</v>
      </c>
    </row>
    <row r="83" spans="2:18" x14ac:dyDescent="0.3">
      <c r="B83">
        <v>13</v>
      </c>
      <c r="C83">
        <v>15.318</v>
      </c>
      <c r="D83">
        <v>88.866</v>
      </c>
      <c r="E83">
        <v>32</v>
      </c>
      <c r="F83">
        <v>191</v>
      </c>
      <c r="I83">
        <f>SUM(I71:I82)</f>
        <v>386.74</v>
      </c>
      <c r="L83">
        <f>SUM(L71:L82)</f>
        <v>2020</v>
      </c>
      <c r="N83">
        <v>13</v>
      </c>
      <c r="O83">
        <v>21.344999999999999</v>
      </c>
      <c r="P83">
        <v>80.263999999999996</v>
      </c>
      <c r="Q83">
        <v>23</v>
      </c>
      <c r="R83">
        <v>184</v>
      </c>
    </row>
    <row r="84" spans="2:18" x14ac:dyDescent="0.3">
      <c r="C84">
        <f>SUM(C71:C83)</f>
        <v>465.19999999999993</v>
      </c>
      <c r="O84">
        <f>SUM(O71:O83)</f>
        <v>304.75</v>
      </c>
    </row>
    <row r="86" spans="2:18" x14ac:dyDescent="0.3">
      <c r="B86" s="98" t="s">
        <v>128</v>
      </c>
      <c r="H86" s="98" t="s">
        <v>129</v>
      </c>
      <c r="N86" s="98" t="s">
        <v>130</v>
      </c>
    </row>
    <row r="88" spans="2:18" x14ac:dyDescent="0.3">
      <c r="B88" t="s">
        <v>123</v>
      </c>
      <c r="C88">
        <v>11</v>
      </c>
      <c r="H88" t="s">
        <v>123</v>
      </c>
      <c r="I88">
        <v>15</v>
      </c>
      <c r="N88" t="s">
        <v>123</v>
      </c>
      <c r="O88">
        <v>17</v>
      </c>
    </row>
    <row r="89" spans="2:18" x14ac:dyDescent="0.3">
      <c r="B89" t="s">
        <v>124</v>
      </c>
      <c r="C89">
        <v>2</v>
      </c>
      <c r="H89" t="s">
        <v>124</v>
      </c>
      <c r="I89">
        <v>2</v>
      </c>
      <c r="N89" t="s">
        <v>124</v>
      </c>
      <c r="O89">
        <v>3</v>
      </c>
    </row>
    <row r="91" spans="2:18" x14ac:dyDescent="0.3">
      <c r="B91" t="s">
        <v>123</v>
      </c>
      <c r="C91" t="s">
        <v>138</v>
      </c>
      <c r="H91" t="s">
        <v>123</v>
      </c>
      <c r="I91" t="s">
        <v>138</v>
      </c>
      <c r="N91" t="s">
        <v>123</v>
      </c>
      <c r="O91" t="s">
        <v>138</v>
      </c>
    </row>
    <row r="92" spans="2:18" x14ac:dyDescent="0.3">
      <c r="B92">
        <v>1</v>
      </c>
      <c r="C92">
        <v>86.144000000000005</v>
      </c>
      <c r="D92">
        <v>70.340999999999994</v>
      </c>
      <c r="E92">
        <v>13</v>
      </c>
      <c r="F92">
        <v>171</v>
      </c>
      <c r="H92">
        <v>1</v>
      </c>
      <c r="I92">
        <v>8.2390000000000008</v>
      </c>
      <c r="J92">
        <v>104.011</v>
      </c>
      <c r="K92">
        <v>78</v>
      </c>
      <c r="L92">
        <v>158</v>
      </c>
      <c r="N92">
        <v>1</v>
      </c>
      <c r="O92">
        <v>4.4320000000000004</v>
      </c>
      <c r="P92">
        <v>133.292</v>
      </c>
      <c r="Q92">
        <v>74</v>
      </c>
      <c r="R92">
        <v>176</v>
      </c>
    </row>
    <row r="93" spans="2:18" x14ac:dyDescent="0.3">
      <c r="B93">
        <v>2</v>
      </c>
      <c r="C93">
        <v>0.32100000000000001</v>
      </c>
      <c r="D93">
        <v>155.77799999999999</v>
      </c>
      <c r="E93">
        <v>135</v>
      </c>
      <c r="F93">
        <v>164</v>
      </c>
      <c r="H93">
        <v>2</v>
      </c>
      <c r="I93">
        <v>37.781999999999996</v>
      </c>
      <c r="J93">
        <v>108.67700000000001</v>
      </c>
      <c r="K93">
        <v>70</v>
      </c>
      <c r="L93">
        <v>157</v>
      </c>
      <c r="N93">
        <v>2</v>
      </c>
      <c r="O93">
        <v>4.68</v>
      </c>
      <c r="P93">
        <v>106.39</v>
      </c>
      <c r="Q93">
        <v>51</v>
      </c>
      <c r="R93">
        <v>157</v>
      </c>
    </row>
    <row r="94" spans="2:18" x14ac:dyDescent="0.3">
      <c r="B94">
        <v>3</v>
      </c>
      <c r="C94">
        <v>5.0129999999999999</v>
      </c>
      <c r="D94">
        <v>101.239</v>
      </c>
      <c r="E94">
        <v>51</v>
      </c>
      <c r="F94">
        <v>164</v>
      </c>
      <c r="H94">
        <v>3</v>
      </c>
      <c r="I94">
        <v>49.005000000000003</v>
      </c>
      <c r="J94">
        <v>90.021000000000001</v>
      </c>
      <c r="K94">
        <v>54</v>
      </c>
      <c r="L94">
        <v>156</v>
      </c>
      <c r="N94">
        <v>3</v>
      </c>
      <c r="O94">
        <v>14.397</v>
      </c>
      <c r="P94">
        <v>79.241</v>
      </c>
      <c r="Q94">
        <v>20</v>
      </c>
      <c r="R94">
        <v>171</v>
      </c>
    </row>
    <row r="95" spans="2:18" x14ac:dyDescent="0.3">
      <c r="B95">
        <v>4</v>
      </c>
      <c r="C95">
        <v>21.823</v>
      </c>
      <c r="D95">
        <v>101.684</v>
      </c>
      <c r="E95">
        <v>61</v>
      </c>
      <c r="F95">
        <v>165</v>
      </c>
      <c r="H95">
        <v>4</v>
      </c>
      <c r="I95">
        <v>18.2</v>
      </c>
      <c r="J95">
        <v>91.751999999999995</v>
      </c>
      <c r="K95">
        <v>36</v>
      </c>
      <c r="L95">
        <v>156</v>
      </c>
      <c r="N95">
        <v>4</v>
      </c>
      <c r="O95">
        <v>15.194000000000001</v>
      </c>
      <c r="P95">
        <v>99.914000000000001</v>
      </c>
      <c r="Q95">
        <v>30</v>
      </c>
      <c r="R95">
        <v>164</v>
      </c>
    </row>
    <row r="96" spans="2:18" x14ac:dyDescent="0.3">
      <c r="B96">
        <v>5</v>
      </c>
      <c r="C96">
        <v>58.493000000000002</v>
      </c>
      <c r="D96">
        <v>94.558000000000007</v>
      </c>
      <c r="E96">
        <v>40</v>
      </c>
      <c r="F96">
        <v>154</v>
      </c>
      <c r="H96">
        <v>5</v>
      </c>
      <c r="I96">
        <v>4.2060000000000004</v>
      </c>
      <c r="J96">
        <v>85.594999999999999</v>
      </c>
      <c r="K96">
        <v>48</v>
      </c>
      <c r="L96">
        <v>158</v>
      </c>
      <c r="N96">
        <v>5</v>
      </c>
      <c r="O96">
        <v>63.188000000000002</v>
      </c>
      <c r="P96">
        <v>71.046000000000006</v>
      </c>
      <c r="Q96">
        <v>14</v>
      </c>
      <c r="R96">
        <v>173</v>
      </c>
    </row>
    <row r="97" spans="2:18" x14ac:dyDescent="0.3">
      <c r="B97">
        <v>6</v>
      </c>
      <c r="C97">
        <v>79.266999999999996</v>
      </c>
      <c r="D97">
        <v>87.965999999999994</v>
      </c>
      <c r="E97">
        <v>17</v>
      </c>
      <c r="F97">
        <v>157</v>
      </c>
      <c r="H97">
        <v>6</v>
      </c>
      <c r="I97">
        <v>42.494</v>
      </c>
      <c r="J97">
        <v>89.206999999999994</v>
      </c>
      <c r="K97">
        <v>46</v>
      </c>
      <c r="L97">
        <v>156</v>
      </c>
      <c r="N97">
        <v>6</v>
      </c>
      <c r="O97">
        <v>4.43</v>
      </c>
      <c r="P97">
        <v>100.709</v>
      </c>
      <c r="Q97">
        <v>50</v>
      </c>
      <c r="R97">
        <v>137</v>
      </c>
    </row>
    <row r="98" spans="2:18" x14ac:dyDescent="0.3">
      <c r="B98">
        <v>7</v>
      </c>
      <c r="C98">
        <v>66.896000000000001</v>
      </c>
      <c r="D98">
        <v>72.034000000000006</v>
      </c>
      <c r="E98">
        <v>16</v>
      </c>
      <c r="F98">
        <v>162</v>
      </c>
      <c r="H98">
        <v>7</v>
      </c>
      <c r="I98">
        <v>0.375</v>
      </c>
      <c r="J98">
        <v>142.13200000000001</v>
      </c>
      <c r="K98">
        <v>111</v>
      </c>
      <c r="L98">
        <v>171</v>
      </c>
      <c r="N98">
        <v>7</v>
      </c>
      <c r="O98">
        <v>75.463999999999999</v>
      </c>
      <c r="P98">
        <v>88.138000000000005</v>
      </c>
      <c r="Q98">
        <v>14</v>
      </c>
      <c r="R98">
        <v>166</v>
      </c>
    </row>
    <row r="99" spans="2:18" x14ac:dyDescent="0.3">
      <c r="B99">
        <v>8</v>
      </c>
      <c r="C99">
        <v>8.2789999999999999</v>
      </c>
      <c r="D99">
        <v>82.293999999999997</v>
      </c>
      <c r="E99">
        <v>34</v>
      </c>
      <c r="F99">
        <v>161</v>
      </c>
      <c r="H99">
        <v>8</v>
      </c>
      <c r="I99">
        <v>1.2609999999999999</v>
      </c>
      <c r="J99">
        <v>131.09899999999999</v>
      </c>
      <c r="K99">
        <v>85</v>
      </c>
      <c r="L99">
        <v>169</v>
      </c>
      <c r="N99">
        <v>8</v>
      </c>
      <c r="O99">
        <v>11.058</v>
      </c>
      <c r="P99">
        <v>145.196</v>
      </c>
      <c r="Q99">
        <v>51</v>
      </c>
      <c r="R99">
        <v>192</v>
      </c>
    </row>
    <row r="100" spans="2:18" x14ac:dyDescent="0.3">
      <c r="B100">
        <v>9</v>
      </c>
      <c r="C100">
        <v>8.3010000000000002</v>
      </c>
      <c r="D100">
        <v>101.498</v>
      </c>
      <c r="E100">
        <v>66</v>
      </c>
      <c r="F100">
        <v>141</v>
      </c>
      <c r="H100">
        <v>9</v>
      </c>
      <c r="I100">
        <v>1.0469999999999999</v>
      </c>
      <c r="J100">
        <v>103.265</v>
      </c>
      <c r="K100">
        <v>54</v>
      </c>
      <c r="L100">
        <v>169</v>
      </c>
      <c r="N100">
        <v>9</v>
      </c>
      <c r="O100">
        <v>76.375</v>
      </c>
      <c r="P100">
        <v>82.611999999999995</v>
      </c>
      <c r="Q100">
        <v>18</v>
      </c>
      <c r="R100">
        <v>171</v>
      </c>
    </row>
    <row r="101" spans="2:18" x14ac:dyDescent="0.3">
      <c r="B101">
        <v>10</v>
      </c>
      <c r="C101">
        <v>34.225999999999999</v>
      </c>
      <c r="D101">
        <v>84.703999999999994</v>
      </c>
      <c r="E101">
        <v>25</v>
      </c>
      <c r="F101">
        <v>166</v>
      </c>
      <c r="H101">
        <v>10</v>
      </c>
      <c r="I101">
        <v>1.637</v>
      </c>
      <c r="J101">
        <v>180.39699999999999</v>
      </c>
      <c r="K101">
        <v>125</v>
      </c>
      <c r="L101">
        <v>195</v>
      </c>
      <c r="N101">
        <v>10</v>
      </c>
      <c r="O101">
        <v>77.811999999999998</v>
      </c>
      <c r="P101">
        <v>63.393000000000001</v>
      </c>
      <c r="Q101">
        <v>23</v>
      </c>
      <c r="R101">
        <v>143</v>
      </c>
    </row>
    <row r="102" spans="2:18" x14ac:dyDescent="0.3">
      <c r="B102">
        <v>11</v>
      </c>
      <c r="C102">
        <v>37.377000000000002</v>
      </c>
      <c r="D102">
        <v>89.472999999999999</v>
      </c>
      <c r="E102">
        <v>52</v>
      </c>
      <c r="F102">
        <v>145</v>
      </c>
      <c r="H102">
        <v>11</v>
      </c>
      <c r="I102">
        <v>69.552999999999997</v>
      </c>
      <c r="J102">
        <v>89.191999999999993</v>
      </c>
      <c r="K102">
        <v>33</v>
      </c>
      <c r="L102">
        <v>179</v>
      </c>
      <c r="N102">
        <v>11</v>
      </c>
      <c r="O102">
        <v>40.408999999999999</v>
      </c>
      <c r="P102">
        <v>95.641999999999996</v>
      </c>
      <c r="Q102">
        <v>45</v>
      </c>
      <c r="R102">
        <v>148</v>
      </c>
    </row>
    <row r="103" spans="2:18" x14ac:dyDescent="0.3">
      <c r="C103">
        <f>SUM(C92:C102)</f>
        <v>406.14</v>
      </c>
      <c r="H103">
        <v>12</v>
      </c>
      <c r="I103">
        <v>40.052</v>
      </c>
      <c r="J103">
        <v>82.233999999999995</v>
      </c>
      <c r="K103">
        <v>24</v>
      </c>
      <c r="L103">
        <v>172</v>
      </c>
      <c r="N103">
        <v>12</v>
      </c>
      <c r="O103">
        <v>8.5530000000000008</v>
      </c>
      <c r="P103">
        <v>117.88</v>
      </c>
      <c r="Q103">
        <v>67</v>
      </c>
      <c r="R103">
        <v>173</v>
      </c>
    </row>
    <row r="104" spans="2:18" x14ac:dyDescent="0.3">
      <c r="H104">
        <v>13</v>
      </c>
      <c r="I104">
        <v>9.7710000000000008</v>
      </c>
      <c r="J104">
        <v>80.067999999999998</v>
      </c>
      <c r="K104">
        <v>27</v>
      </c>
      <c r="L104">
        <v>157</v>
      </c>
      <c r="N104">
        <v>13</v>
      </c>
      <c r="O104">
        <v>36.496000000000002</v>
      </c>
      <c r="P104">
        <v>84.872</v>
      </c>
      <c r="Q104">
        <v>30</v>
      </c>
      <c r="R104">
        <v>134</v>
      </c>
    </row>
    <row r="105" spans="2:18" x14ac:dyDescent="0.3">
      <c r="H105">
        <v>14</v>
      </c>
      <c r="I105">
        <v>10.372</v>
      </c>
      <c r="J105">
        <v>126.938</v>
      </c>
      <c r="K105">
        <v>57</v>
      </c>
      <c r="L105">
        <v>166</v>
      </c>
      <c r="N105">
        <v>14</v>
      </c>
      <c r="O105">
        <v>32.220999999999997</v>
      </c>
      <c r="P105">
        <v>103.104</v>
      </c>
      <c r="Q105">
        <v>56</v>
      </c>
      <c r="R105">
        <v>169</v>
      </c>
    </row>
    <row r="106" spans="2:18" x14ac:dyDescent="0.3">
      <c r="H106">
        <v>15</v>
      </c>
      <c r="I106">
        <v>69.317999999999998</v>
      </c>
      <c r="J106">
        <v>83.587000000000003</v>
      </c>
      <c r="K106">
        <v>9</v>
      </c>
      <c r="L106">
        <v>163</v>
      </c>
      <c r="N106">
        <v>15</v>
      </c>
      <c r="O106">
        <v>20.882999999999999</v>
      </c>
      <c r="P106">
        <v>107.203</v>
      </c>
      <c r="Q106">
        <v>68</v>
      </c>
      <c r="R106">
        <v>187</v>
      </c>
    </row>
    <row r="107" spans="2:18" x14ac:dyDescent="0.3">
      <c r="I107">
        <f>SUM(I92:I106)</f>
        <v>363.31200000000001</v>
      </c>
      <c r="N107">
        <v>16</v>
      </c>
      <c r="O107">
        <v>28.803000000000001</v>
      </c>
      <c r="P107">
        <v>79.525000000000006</v>
      </c>
      <c r="Q107">
        <v>42</v>
      </c>
      <c r="R107">
        <v>138</v>
      </c>
    </row>
    <row r="108" spans="2:18" x14ac:dyDescent="0.3">
      <c r="N108">
        <v>17</v>
      </c>
      <c r="O108">
        <v>72.620999999999995</v>
      </c>
      <c r="P108">
        <v>80.010000000000005</v>
      </c>
      <c r="Q108">
        <v>29</v>
      </c>
      <c r="R108">
        <v>165</v>
      </c>
    </row>
    <row r="109" spans="2:18" x14ac:dyDescent="0.3">
      <c r="O109">
        <f>SUM(O92:O108)</f>
        <v>587.01599999999996</v>
      </c>
    </row>
    <row r="111" spans="2:18" x14ac:dyDescent="0.3">
      <c r="B111" s="99" t="s">
        <v>131</v>
      </c>
      <c r="H111" s="101" t="s">
        <v>132</v>
      </c>
      <c r="I111" s="100"/>
      <c r="N111" s="99" t="s">
        <v>133</v>
      </c>
    </row>
    <row r="112" spans="2:18" x14ac:dyDescent="0.3">
      <c r="H112" s="100"/>
      <c r="I112" s="100"/>
    </row>
    <row r="113" spans="2:18" x14ac:dyDescent="0.3">
      <c r="B113" t="s">
        <v>123</v>
      </c>
      <c r="C113">
        <v>16</v>
      </c>
      <c r="H113" s="100" t="s">
        <v>123</v>
      </c>
      <c r="I113" s="100">
        <v>17</v>
      </c>
      <c r="N113" t="s">
        <v>123</v>
      </c>
      <c r="O113">
        <v>13</v>
      </c>
    </row>
    <row r="114" spans="2:18" x14ac:dyDescent="0.3">
      <c r="B114" t="s">
        <v>124</v>
      </c>
      <c r="C114">
        <v>6</v>
      </c>
      <c r="H114" s="100" t="s">
        <v>124</v>
      </c>
      <c r="I114" s="100">
        <v>6</v>
      </c>
      <c r="N114" t="s">
        <v>124</v>
      </c>
      <c r="O114">
        <v>3</v>
      </c>
    </row>
    <row r="116" spans="2:18" x14ac:dyDescent="0.3">
      <c r="B116" t="s">
        <v>123</v>
      </c>
      <c r="C116" t="s">
        <v>138</v>
      </c>
      <c r="H116" t="s">
        <v>123</v>
      </c>
      <c r="I116" t="s">
        <v>138</v>
      </c>
      <c r="N116" t="s">
        <v>123</v>
      </c>
      <c r="O116" t="s">
        <v>138</v>
      </c>
    </row>
    <row r="117" spans="2:18" x14ac:dyDescent="0.3">
      <c r="B117">
        <v>1</v>
      </c>
      <c r="C117">
        <v>250.66399999999999</v>
      </c>
      <c r="D117">
        <v>73.251999999999995</v>
      </c>
      <c r="E117">
        <v>14</v>
      </c>
      <c r="F117">
        <v>169</v>
      </c>
      <c r="G117" t="s">
        <v>139</v>
      </c>
      <c r="H117">
        <v>1</v>
      </c>
      <c r="I117">
        <v>175.02799999999999</v>
      </c>
      <c r="J117">
        <v>70.090999999999994</v>
      </c>
      <c r="K117">
        <v>20</v>
      </c>
      <c r="L117">
        <v>172</v>
      </c>
      <c r="N117">
        <v>1</v>
      </c>
      <c r="O117">
        <v>126.801</v>
      </c>
      <c r="P117">
        <v>88.620999999999995</v>
      </c>
      <c r="Q117">
        <v>19</v>
      </c>
      <c r="R117">
        <v>163</v>
      </c>
    </row>
    <row r="118" spans="2:18" x14ac:dyDescent="0.3">
      <c r="B118">
        <v>2</v>
      </c>
      <c r="C118">
        <v>248.102</v>
      </c>
      <c r="D118">
        <v>67.73</v>
      </c>
      <c r="E118">
        <v>10</v>
      </c>
      <c r="F118">
        <v>143</v>
      </c>
      <c r="H118">
        <v>2</v>
      </c>
      <c r="I118">
        <v>212.422</v>
      </c>
      <c r="J118">
        <v>75.974999999999994</v>
      </c>
      <c r="K118">
        <v>14</v>
      </c>
      <c r="L118">
        <v>156</v>
      </c>
      <c r="N118">
        <v>2</v>
      </c>
      <c r="O118">
        <v>48.55</v>
      </c>
      <c r="P118">
        <v>94.870999999999995</v>
      </c>
      <c r="Q118">
        <v>29</v>
      </c>
      <c r="R118">
        <v>149</v>
      </c>
    </row>
    <row r="119" spans="2:18" x14ac:dyDescent="0.3">
      <c r="B119">
        <v>3</v>
      </c>
      <c r="C119">
        <v>215.815</v>
      </c>
      <c r="D119">
        <v>89.754000000000005</v>
      </c>
      <c r="E119">
        <v>8</v>
      </c>
      <c r="F119">
        <v>195</v>
      </c>
      <c r="H119">
        <v>3</v>
      </c>
      <c r="I119">
        <v>142.733</v>
      </c>
      <c r="J119">
        <v>52.29</v>
      </c>
      <c r="K119">
        <v>7</v>
      </c>
      <c r="L119">
        <v>116</v>
      </c>
      <c r="N119">
        <v>3</v>
      </c>
      <c r="O119">
        <v>177.97900000000001</v>
      </c>
      <c r="P119">
        <v>83.313999999999993</v>
      </c>
      <c r="Q119">
        <v>25</v>
      </c>
      <c r="R119">
        <v>161</v>
      </c>
    </row>
    <row r="120" spans="2:18" x14ac:dyDescent="0.3">
      <c r="B120">
        <v>4</v>
      </c>
      <c r="C120">
        <v>166.3</v>
      </c>
      <c r="D120">
        <v>108.309</v>
      </c>
      <c r="E120">
        <v>12</v>
      </c>
      <c r="F120">
        <v>238</v>
      </c>
      <c r="H120">
        <v>4</v>
      </c>
      <c r="I120">
        <v>155.929</v>
      </c>
      <c r="J120">
        <v>65.582999999999998</v>
      </c>
      <c r="K120">
        <v>6</v>
      </c>
      <c r="L120">
        <v>171</v>
      </c>
      <c r="N120">
        <v>4</v>
      </c>
      <c r="O120">
        <v>4.7240000000000002</v>
      </c>
      <c r="P120">
        <v>155.01300000000001</v>
      </c>
      <c r="Q120">
        <v>79</v>
      </c>
      <c r="R120">
        <v>178</v>
      </c>
    </row>
    <row r="121" spans="2:18" x14ac:dyDescent="0.3">
      <c r="B121">
        <v>5</v>
      </c>
      <c r="C121">
        <v>91.751999999999995</v>
      </c>
      <c r="D121">
        <v>74.820999999999998</v>
      </c>
      <c r="E121">
        <v>14</v>
      </c>
      <c r="F121">
        <v>148</v>
      </c>
      <c r="H121">
        <v>5</v>
      </c>
      <c r="I121">
        <v>29.611999999999998</v>
      </c>
      <c r="J121">
        <v>110.572</v>
      </c>
      <c r="K121">
        <v>23</v>
      </c>
      <c r="L121">
        <v>169</v>
      </c>
      <c r="N121">
        <v>5</v>
      </c>
      <c r="O121">
        <v>82.24</v>
      </c>
      <c r="P121">
        <v>80.948999999999998</v>
      </c>
      <c r="Q121">
        <v>22</v>
      </c>
      <c r="R121">
        <v>130</v>
      </c>
    </row>
    <row r="122" spans="2:18" x14ac:dyDescent="0.3">
      <c r="B122">
        <v>6</v>
      </c>
      <c r="C122">
        <v>237.23400000000001</v>
      </c>
      <c r="D122">
        <v>56.460999999999999</v>
      </c>
      <c r="E122">
        <v>4</v>
      </c>
      <c r="F122">
        <v>157</v>
      </c>
      <c r="H122">
        <v>6</v>
      </c>
      <c r="I122">
        <v>212.70699999999999</v>
      </c>
      <c r="J122">
        <v>68.941999999999993</v>
      </c>
      <c r="K122">
        <v>11</v>
      </c>
      <c r="L122">
        <v>209</v>
      </c>
      <c r="N122">
        <v>6</v>
      </c>
      <c r="O122">
        <v>17.742000000000001</v>
      </c>
      <c r="P122">
        <v>78.331999999999994</v>
      </c>
      <c r="Q122">
        <v>25</v>
      </c>
      <c r="R122">
        <v>141</v>
      </c>
    </row>
    <row r="123" spans="2:18" x14ac:dyDescent="0.3">
      <c r="B123">
        <v>7</v>
      </c>
      <c r="C123">
        <v>131.44800000000001</v>
      </c>
      <c r="D123">
        <v>68.385999999999996</v>
      </c>
      <c r="E123">
        <v>16</v>
      </c>
      <c r="F123">
        <v>227</v>
      </c>
      <c r="H123">
        <v>7</v>
      </c>
      <c r="I123">
        <v>80.459000000000003</v>
      </c>
      <c r="J123">
        <v>83.537000000000006</v>
      </c>
      <c r="K123">
        <v>16</v>
      </c>
      <c r="L123">
        <v>174</v>
      </c>
      <c r="N123">
        <v>7</v>
      </c>
      <c r="O123">
        <v>16.263999999999999</v>
      </c>
      <c r="P123">
        <v>103.431</v>
      </c>
      <c r="Q123">
        <v>47</v>
      </c>
      <c r="R123">
        <v>144</v>
      </c>
    </row>
    <row r="124" spans="2:18" x14ac:dyDescent="0.3">
      <c r="B124">
        <v>8</v>
      </c>
      <c r="C124">
        <v>144.369</v>
      </c>
      <c r="D124">
        <v>59.932000000000002</v>
      </c>
      <c r="E124">
        <v>8</v>
      </c>
      <c r="F124">
        <v>205</v>
      </c>
      <c r="H124">
        <v>8</v>
      </c>
      <c r="I124">
        <v>176.804</v>
      </c>
      <c r="J124">
        <v>76.953000000000003</v>
      </c>
      <c r="K124">
        <v>10</v>
      </c>
      <c r="L124">
        <v>214</v>
      </c>
      <c r="N124">
        <v>8</v>
      </c>
      <c r="O124">
        <v>172.62200000000001</v>
      </c>
      <c r="P124">
        <v>69.394999999999996</v>
      </c>
      <c r="Q124">
        <v>11</v>
      </c>
      <c r="R124">
        <v>184</v>
      </c>
    </row>
    <row r="125" spans="2:18" x14ac:dyDescent="0.3">
      <c r="B125">
        <v>9</v>
      </c>
      <c r="C125">
        <v>12.912000000000001</v>
      </c>
      <c r="D125">
        <v>163.733</v>
      </c>
      <c r="E125">
        <v>40</v>
      </c>
      <c r="F125">
        <v>197</v>
      </c>
      <c r="H125">
        <v>9</v>
      </c>
      <c r="I125">
        <v>39.546999999999997</v>
      </c>
      <c r="J125">
        <v>87.265000000000001</v>
      </c>
      <c r="K125">
        <v>13</v>
      </c>
      <c r="L125">
        <v>216</v>
      </c>
      <c r="N125">
        <v>9</v>
      </c>
      <c r="O125">
        <v>113.70099999999999</v>
      </c>
      <c r="P125">
        <v>72.352000000000004</v>
      </c>
      <c r="Q125">
        <v>20</v>
      </c>
      <c r="R125">
        <v>177</v>
      </c>
    </row>
    <row r="126" spans="2:18" x14ac:dyDescent="0.3">
      <c r="B126">
        <v>10</v>
      </c>
      <c r="C126">
        <v>1.7989999999999999</v>
      </c>
      <c r="D126">
        <v>54.829000000000001</v>
      </c>
      <c r="E126">
        <v>31</v>
      </c>
      <c r="F126">
        <v>85</v>
      </c>
      <c r="H126">
        <v>10</v>
      </c>
      <c r="I126">
        <v>134.98099999999999</v>
      </c>
      <c r="J126">
        <v>69.677000000000007</v>
      </c>
      <c r="K126">
        <v>17</v>
      </c>
      <c r="L126">
        <v>190</v>
      </c>
      <c r="N126">
        <v>10</v>
      </c>
      <c r="O126">
        <v>2.7240000000000002</v>
      </c>
      <c r="P126">
        <v>97.507000000000005</v>
      </c>
      <c r="Q126">
        <v>53</v>
      </c>
      <c r="R126">
        <v>143</v>
      </c>
    </row>
    <row r="127" spans="2:18" x14ac:dyDescent="0.3">
      <c r="B127">
        <v>11</v>
      </c>
      <c r="C127">
        <v>219.916</v>
      </c>
      <c r="D127">
        <v>47.914000000000001</v>
      </c>
      <c r="E127">
        <v>8</v>
      </c>
      <c r="F127">
        <v>138</v>
      </c>
      <c r="G127" t="s">
        <v>139</v>
      </c>
      <c r="H127">
        <v>11</v>
      </c>
      <c r="I127">
        <v>18.652999999999999</v>
      </c>
      <c r="J127">
        <v>80.680999999999997</v>
      </c>
      <c r="K127">
        <v>29</v>
      </c>
      <c r="L127">
        <v>178</v>
      </c>
      <c r="N127">
        <v>11</v>
      </c>
      <c r="O127">
        <v>190.61099999999999</v>
      </c>
      <c r="P127">
        <v>72.269000000000005</v>
      </c>
      <c r="Q127">
        <v>6</v>
      </c>
      <c r="R127">
        <v>173</v>
      </c>
    </row>
    <row r="128" spans="2:18" x14ac:dyDescent="0.3">
      <c r="B128">
        <v>12</v>
      </c>
      <c r="C128">
        <v>12.134</v>
      </c>
      <c r="D128">
        <v>86.507999999999996</v>
      </c>
      <c r="E128">
        <v>37</v>
      </c>
      <c r="F128">
        <v>128</v>
      </c>
      <c r="H128">
        <v>12</v>
      </c>
      <c r="I128">
        <v>68.004000000000005</v>
      </c>
      <c r="J128">
        <v>78.001999999999995</v>
      </c>
      <c r="K128">
        <v>18</v>
      </c>
      <c r="L128">
        <v>203</v>
      </c>
      <c r="N128">
        <v>12</v>
      </c>
      <c r="O128">
        <v>57.640999999999998</v>
      </c>
      <c r="P128">
        <v>82.793000000000006</v>
      </c>
      <c r="Q128">
        <v>17</v>
      </c>
      <c r="R128">
        <v>183</v>
      </c>
    </row>
    <row r="129" spans="2:18" x14ac:dyDescent="0.3">
      <c r="B129">
        <v>13</v>
      </c>
      <c r="C129">
        <v>41.738</v>
      </c>
      <c r="D129">
        <v>85.090999999999994</v>
      </c>
      <c r="E129">
        <v>46</v>
      </c>
      <c r="F129">
        <v>162</v>
      </c>
      <c r="H129">
        <v>13</v>
      </c>
      <c r="I129">
        <v>164.22300000000001</v>
      </c>
      <c r="J129">
        <v>67.448999999999998</v>
      </c>
      <c r="K129">
        <v>3</v>
      </c>
      <c r="L129">
        <v>188</v>
      </c>
      <c r="N129">
        <v>13</v>
      </c>
      <c r="O129">
        <v>8.3000000000000004E-2</v>
      </c>
      <c r="P129">
        <v>73.986999999999995</v>
      </c>
      <c r="Q129">
        <v>20</v>
      </c>
      <c r="R129">
        <v>142</v>
      </c>
    </row>
    <row r="130" spans="2:18" x14ac:dyDescent="0.3">
      <c r="B130">
        <v>14</v>
      </c>
      <c r="C130">
        <v>16.221</v>
      </c>
      <c r="D130">
        <v>94.317999999999998</v>
      </c>
      <c r="E130">
        <v>50</v>
      </c>
      <c r="F130">
        <v>161</v>
      </c>
      <c r="H130">
        <v>14</v>
      </c>
      <c r="I130">
        <v>1.3779999999999999</v>
      </c>
      <c r="J130">
        <v>105.072</v>
      </c>
      <c r="K130">
        <v>55</v>
      </c>
      <c r="L130">
        <v>159</v>
      </c>
      <c r="O130">
        <f>SUM(O117:O129)</f>
        <v>1011.682</v>
      </c>
    </row>
    <row r="131" spans="2:18" x14ac:dyDescent="0.3">
      <c r="C131">
        <f>SUM(C117:C130)</f>
        <v>1790.4039999999998</v>
      </c>
      <c r="H131">
        <v>15</v>
      </c>
      <c r="I131">
        <v>3.0379999999999998</v>
      </c>
      <c r="J131">
        <v>93.786000000000001</v>
      </c>
      <c r="K131">
        <v>38</v>
      </c>
      <c r="L131">
        <v>169</v>
      </c>
    </row>
    <row r="132" spans="2:18" x14ac:dyDescent="0.3">
      <c r="H132">
        <v>16</v>
      </c>
      <c r="I132">
        <v>6.0060000000000002</v>
      </c>
      <c r="J132">
        <v>87.391999999999996</v>
      </c>
      <c r="K132">
        <v>42</v>
      </c>
      <c r="L132">
        <v>208</v>
      </c>
    </row>
    <row r="133" spans="2:18" x14ac:dyDescent="0.3">
      <c r="H133">
        <v>17</v>
      </c>
      <c r="I133">
        <v>121.146</v>
      </c>
      <c r="J133">
        <v>67.748999999999995</v>
      </c>
      <c r="K133">
        <v>14</v>
      </c>
      <c r="L133">
        <v>196</v>
      </c>
    </row>
    <row r="134" spans="2:18" x14ac:dyDescent="0.3">
      <c r="I134">
        <f>SUM(I117:I133)</f>
        <v>1742.6699999999998</v>
      </c>
    </row>
    <row r="136" spans="2:18" x14ac:dyDescent="0.3">
      <c r="B136" s="99" t="s">
        <v>134</v>
      </c>
      <c r="H136" s="99" t="s">
        <v>135</v>
      </c>
      <c r="N136" s="99" t="s">
        <v>136</v>
      </c>
    </row>
    <row r="138" spans="2:18" x14ac:dyDescent="0.3">
      <c r="B138" t="s">
        <v>123</v>
      </c>
      <c r="C138">
        <v>14</v>
      </c>
      <c r="H138" t="s">
        <v>123</v>
      </c>
      <c r="I138">
        <v>13</v>
      </c>
      <c r="N138" t="s">
        <v>123</v>
      </c>
      <c r="O138">
        <v>13</v>
      </c>
    </row>
    <row r="139" spans="2:18" x14ac:dyDescent="0.3">
      <c r="B139" t="s">
        <v>124</v>
      </c>
      <c r="C139">
        <v>3</v>
      </c>
      <c r="H139" t="s">
        <v>124</v>
      </c>
      <c r="I139">
        <v>4</v>
      </c>
      <c r="N139" t="s">
        <v>124</v>
      </c>
      <c r="O139">
        <v>4</v>
      </c>
    </row>
    <row r="141" spans="2:18" x14ac:dyDescent="0.3">
      <c r="B141" t="s">
        <v>123</v>
      </c>
      <c r="C141" t="s">
        <v>138</v>
      </c>
      <c r="H141" t="s">
        <v>123</v>
      </c>
      <c r="I141" t="s">
        <v>138</v>
      </c>
      <c r="N141" t="s">
        <v>123</v>
      </c>
      <c r="O141" t="s">
        <v>138</v>
      </c>
    </row>
    <row r="142" spans="2:18" x14ac:dyDescent="0.3">
      <c r="B142">
        <v>1</v>
      </c>
      <c r="C142">
        <v>42.362000000000002</v>
      </c>
      <c r="D142">
        <v>85.942999999999998</v>
      </c>
      <c r="E142">
        <v>38</v>
      </c>
      <c r="F142">
        <v>176</v>
      </c>
      <c r="H142">
        <v>1</v>
      </c>
      <c r="I142">
        <v>294.166</v>
      </c>
      <c r="J142">
        <v>69.263000000000005</v>
      </c>
      <c r="K142">
        <v>4</v>
      </c>
      <c r="L142">
        <v>177</v>
      </c>
      <c r="M142" t="s">
        <v>139</v>
      </c>
      <c r="N142">
        <v>1</v>
      </c>
      <c r="O142">
        <v>2.1680000000000001</v>
      </c>
      <c r="P142">
        <v>97.971000000000004</v>
      </c>
      <c r="Q142">
        <v>59</v>
      </c>
      <c r="R142">
        <v>142</v>
      </c>
    </row>
    <row r="143" spans="2:18" x14ac:dyDescent="0.3">
      <c r="B143">
        <v>2</v>
      </c>
      <c r="C143">
        <v>76.010999999999996</v>
      </c>
      <c r="D143">
        <v>89.906999999999996</v>
      </c>
      <c r="E143">
        <v>38</v>
      </c>
      <c r="F143">
        <v>167</v>
      </c>
      <c r="H143">
        <v>2</v>
      </c>
      <c r="I143">
        <v>46.122</v>
      </c>
      <c r="J143">
        <v>82.216999999999999</v>
      </c>
      <c r="K143">
        <v>16</v>
      </c>
      <c r="L143">
        <v>192</v>
      </c>
      <c r="N143">
        <v>2</v>
      </c>
      <c r="O143">
        <v>24.068000000000001</v>
      </c>
      <c r="P143">
        <v>85.486000000000004</v>
      </c>
      <c r="Q143">
        <v>24</v>
      </c>
      <c r="R143">
        <v>201</v>
      </c>
    </row>
    <row r="144" spans="2:18" x14ac:dyDescent="0.3">
      <c r="B144">
        <v>3</v>
      </c>
      <c r="C144">
        <v>103.05</v>
      </c>
      <c r="D144">
        <v>81.87</v>
      </c>
      <c r="E144">
        <v>26</v>
      </c>
      <c r="F144">
        <v>135</v>
      </c>
      <c r="H144">
        <v>3</v>
      </c>
      <c r="I144">
        <v>51.831000000000003</v>
      </c>
      <c r="J144">
        <v>95.369</v>
      </c>
      <c r="K144">
        <v>34</v>
      </c>
      <c r="L144">
        <v>205</v>
      </c>
      <c r="N144">
        <v>3</v>
      </c>
      <c r="O144">
        <v>27.552</v>
      </c>
      <c r="P144">
        <v>70.665000000000006</v>
      </c>
      <c r="Q144">
        <v>12</v>
      </c>
      <c r="R144">
        <v>157</v>
      </c>
    </row>
    <row r="145" spans="2:19" x14ac:dyDescent="0.3">
      <c r="B145">
        <v>4</v>
      </c>
      <c r="C145">
        <v>11.18</v>
      </c>
      <c r="D145">
        <v>112.17</v>
      </c>
      <c r="E145">
        <v>62</v>
      </c>
      <c r="F145">
        <v>166</v>
      </c>
      <c r="H145">
        <v>4</v>
      </c>
      <c r="I145">
        <v>170.34700000000001</v>
      </c>
      <c r="J145">
        <v>82.837000000000003</v>
      </c>
      <c r="K145">
        <v>23</v>
      </c>
      <c r="L145">
        <v>166</v>
      </c>
      <c r="N145">
        <v>4</v>
      </c>
      <c r="O145">
        <v>200.97200000000001</v>
      </c>
      <c r="P145">
        <v>67.739000000000004</v>
      </c>
      <c r="Q145">
        <v>13</v>
      </c>
      <c r="R145">
        <v>181</v>
      </c>
    </row>
    <row r="146" spans="2:19" x14ac:dyDescent="0.3">
      <c r="B146">
        <v>5</v>
      </c>
      <c r="C146">
        <v>138.89599999999999</v>
      </c>
      <c r="D146">
        <v>80.453000000000003</v>
      </c>
      <c r="E146">
        <v>14</v>
      </c>
      <c r="F146">
        <v>155</v>
      </c>
      <c r="H146">
        <v>5</v>
      </c>
      <c r="I146">
        <v>12.930999999999999</v>
      </c>
      <c r="J146">
        <v>77.715000000000003</v>
      </c>
      <c r="K146">
        <v>30</v>
      </c>
      <c r="L146">
        <v>163</v>
      </c>
      <c r="N146">
        <v>5</v>
      </c>
      <c r="O146">
        <v>82.234999999999999</v>
      </c>
      <c r="P146">
        <v>99.825000000000003</v>
      </c>
      <c r="Q146">
        <v>28</v>
      </c>
      <c r="R146">
        <v>185</v>
      </c>
    </row>
    <row r="147" spans="2:19" x14ac:dyDescent="0.3">
      <c r="B147">
        <v>6</v>
      </c>
      <c r="C147">
        <v>57.14</v>
      </c>
      <c r="D147">
        <v>93.597999999999999</v>
      </c>
      <c r="E147">
        <v>19</v>
      </c>
      <c r="F147">
        <v>178</v>
      </c>
      <c r="H147">
        <v>6</v>
      </c>
      <c r="I147">
        <v>168.57599999999999</v>
      </c>
      <c r="J147">
        <v>71.683000000000007</v>
      </c>
      <c r="K147">
        <v>12</v>
      </c>
      <c r="L147">
        <v>176</v>
      </c>
      <c r="N147">
        <v>6</v>
      </c>
      <c r="O147">
        <v>176.09299999999999</v>
      </c>
      <c r="P147">
        <v>100.76900000000001</v>
      </c>
      <c r="Q147">
        <v>22</v>
      </c>
      <c r="R147">
        <v>163</v>
      </c>
    </row>
    <row r="148" spans="2:19" x14ac:dyDescent="0.3">
      <c r="B148">
        <v>7</v>
      </c>
      <c r="C148">
        <v>112.69</v>
      </c>
      <c r="D148">
        <v>84.61</v>
      </c>
      <c r="E148">
        <v>26</v>
      </c>
      <c r="F148">
        <v>163</v>
      </c>
      <c r="H148">
        <v>7</v>
      </c>
      <c r="I148">
        <v>124.464</v>
      </c>
      <c r="J148">
        <v>83.536000000000001</v>
      </c>
      <c r="K148">
        <v>12</v>
      </c>
      <c r="L148">
        <v>144</v>
      </c>
      <c r="N148">
        <v>7</v>
      </c>
      <c r="O148">
        <v>7.7469999999999999</v>
      </c>
      <c r="P148">
        <v>111.104</v>
      </c>
      <c r="Q148">
        <v>51</v>
      </c>
      <c r="R148">
        <v>157</v>
      </c>
    </row>
    <row r="149" spans="2:19" x14ac:dyDescent="0.3">
      <c r="B149">
        <v>8</v>
      </c>
      <c r="C149">
        <v>123.483</v>
      </c>
      <c r="D149">
        <v>92.853999999999999</v>
      </c>
      <c r="E149">
        <v>25</v>
      </c>
      <c r="F149">
        <v>149</v>
      </c>
      <c r="H149">
        <v>8</v>
      </c>
      <c r="I149">
        <v>193.98099999999999</v>
      </c>
      <c r="J149">
        <v>79.567999999999998</v>
      </c>
      <c r="K149">
        <v>9</v>
      </c>
      <c r="L149">
        <v>183</v>
      </c>
      <c r="N149">
        <v>8</v>
      </c>
      <c r="O149">
        <v>167.773</v>
      </c>
      <c r="P149">
        <v>100.985</v>
      </c>
      <c r="Q149">
        <v>12</v>
      </c>
      <c r="R149">
        <v>207</v>
      </c>
    </row>
    <row r="150" spans="2:19" x14ac:dyDescent="0.3">
      <c r="B150">
        <v>9</v>
      </c>
      <c r="C150">
        <v>5.101</v>
      </c>
      <c r="D150">
        <v>167.43700000000001</v>
      </c>
      <c r="E150">
        <v>141</v>
      </c>
      <c r="F150">
        <v>181</v>
      </c>
      <c r="H150">
        <v>9</v>
      </c>
      <c r="I150">
        <v>163.97900000000001</v>
      </c>
      <c r="J150">
        <v>77.48</v>
      </c>
      <c r="K150">
        <v>4</v>
      </c>
      <c r="L150">
        <v>143</v>
      </c>
      <c r="N150">
        <v>9</v>
      </c>
      <c r="O150">
        <v>128.83699999999999</v>
      </c>
      <c r="P150">
        <v>82.227000000000004</v>
      </c>
      <c r="Q150">
        <v>34</v>
      </c>
      <c r="R150">
        <v>141</v>
      </c>
    </row>
    <row r="151" spans="2:19" x14ac:dyDescent="0.3">
      <c r="B151">
        <v>10</v>
      </c>
      <c r="C151">
        <v>23.6</v>
      </c>
      <c r="D151">
        <v>76.33</v>
      </c>
      <c r="E151">
        <v>25</v>
      </c>
      <c r="F151">
        <v>163</v>
      </c>
      <c r="H151">
        <v>10</v>
      </c>
      <c r="I151">
        <v>168.25800000000001</v>
      </c>
      <c r="J151">
        <v>82.953000000000003</v>
      </c>
      <c r="K151">
        <v>18</v>
      </c>
      <c r="L151">
        <v>185</v>
      </c>
      <c r="N151">
        <v>10</v>
      </c>
      <c r="O151">
        <v>70.944999999999993</v>
      </c>
      <c r="P151">
        <v>72.400000000000006</v>
      </c>
      <c r="Q151">
        <v>19</v>
      </c>
      <c r="R151">
        <v>171</v>
      </c>
    </row>
    <row r="152" spans="2:19" x14ac:dyDescent="0.3">
      <c r="B152">
        <v>11</v>
      </c>
      <c r="C152">
        <v>2.4220000000000002</v>
      </c>
      <c r="D152">
        <v>109.52</v>
      </c>
      <c r="E152">
        <v>78</v>
      </c>
      <c r="F152">
        <v>149</v>
      </c>
      <c r="H152">
        <v>11</v>
      </c>
      <c r="I152">
        <v>5.9050000000000002</v>
      </c>
      <c r="J152">
        <v>89.533000000000001</v>
      </c>
      <c r="K152">
        <v>49</v>
      </c>
      <c r="L152">
        <v>138</v>
      </c>
      <c r="N152">
        <v>11</v>
      </c>
      <c r="O152">
        <v>128.23400000000001</v>
      </c>
      <c r="P152">
        <v>75.852999999999994</v>
      </c>
      <c r="Q152">
        <v>11</v>
      </c>
      <c r="R152">
        <v>146</v>
      </c>
    </row>
    <row r="153" spans="2:19" x14ac:dyDescent="0.3">
      <c r="B153">
        <v>12</v>
      </c>
      <c r="C153">
        <v>7.8440000000000003</v>
      </c>
      <c r="D153">
        <v>103.22499999999999</v>
      </c>
      <c r="E153">
        <v>50</v>
      </c>
      <c r="F153">
        <v>173</v>
      </c>
      <c r="H153">
        <v>12</v>
      </c>
      <c r="I153">
        <v>109.706</v>
      </c>
      <c r="J153">
        <v>95.134</v>
      </c>
      <c r="K153">
        <v>34</v>
      </c>
      <c r="L153">
        <v>192</v>
      </c>
      <c r="N153">
        <v>12</v>
      </c>
      <c r="O153">
        <v>363.298</v>
      </c>
      <c r="P153">
        <v>69.427999999999997</v>
      </c>
      <c r="Q153">
        <v>8</v>
      </c>
      <c r="R153">
        <v>202</v>
      </c>
      <c r="S153" t="s">
        <v>139</v>
      </c>
    </row>
    <row r="154" spans="2:19" x14ac:dyDescent="0.3">
      <c r="B154">
        <v>13</v>
      </c>
      <c r="C154">
        <v>84.48</v>
      </c>
      <c r="D154">
        <v>82.590999999999994</v>
      </c>
      <c r="E154">
        <v>18</v>
      </c>
      <c r="F154">
        <v>171</v>
      </c>
      <c r="I154">
        <f>SUM(I142:I153)</f>
        <v>1510.2660000000001</v>
      </c>
      <c r="O154">
        <f>SUM(O142:O153)</f>
        <v>1379.922</v>
      </c>
    </row>
    <row r="155" spans="2:19" x14ac:dyDescent="0.3">
      <c r="C155">
        <f>SUM(C142:C154)</f>
        <v>788.25900000000001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Mediciones diarias y Rotaciones</vt:lpstr>
      <vt:lpstr>Mediciones Var. de Respuesta </vt:lpstr>
      <vt:lpstr>Área Foliar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YAHAI</dc:creator>
  <cp:keywords/>
  <dc:description/>
  <cp:lastModifiedBy>Yahai Ochoa</cp:lastModifiedBy>
  <cp:revision/>
  <dcterms:created xsi:type="dcterms:W3CDTF">2025-11-10T03:42:51Z</dcterms:created>
  <dcterms:modified xsi:type="dcterms:W3CDTF">2026-06-10T02:17:55Z</dcterms:modified>
  <cp:category/>
  <cp:contentStatus/>
</cp:coreProperties>
</file>