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rreouisedu-my.sharepoint.com/personal/paula_chacon_correo_uis_edu_co/Documents/Sexto semestre/Trabajo grado II/AM-TS/kuk2019/"/>
    </mc:Choice>
  </mc:AlternateContent>
  <xr:revisionPtr revIDLastSave="165" documentId="8_{8D2898F8-38A2-451A-97AF-F0E2C7A9659E}" xr6:coauthVersionLast="47" xr6:coauthVersionMax="47" xr10:uidLastSave="{1FE179ED-BA32-4ED8-A066-EF9FBE3874B1}"/>
  <bookViews>
    <workbookView xWindow="-108" yWindow="-108" windowWidth="23256" windowHeight="12576" activeTab="2" xr2:uid="{3E15BA25-8AC7-49ED-9161-70C1E68D086E}"/>
  </bookViews>
  <sheets>
    <sheet name="Parametros" sheetId="1" r:id="rId1"/>
    <sheet name="Datos finales" sheetId="2" r:id="rId2"/>
    <sheet name="Comparacion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8" i="3" l="1"/>
  <c r="P28" i="3" l="1"/>
  <c r="O28" i="3"/>
  <c r="N28" i="3"/>
  <c r="E28" i="3"/>
  <c r="F28" i="3"/>
  <c r="G28" i="3"/>
  <c r="D28" i="3"/>
  <c r="R4" i="3"/>
  <c r="R5" i="3"/>
  <c r="R6" i="3"/>
  <c r="R7" i="3"/>
  <c r="R8" i="3"/>
  <c r="R9" i="3"/>
  <c r="R10" i="3"/>
  <c r="R11" i="3"/>
  <c r="R12" i="3"/>
  <c r="R13" i="3"/>
  <c r="R14" i="3"/>
  <c r="R15" i="3"/>
  <c r="R16" i="3"/>
  <c r="R17" i="3"/>
  <c r="R18" i="3"/>
  <c r="R19" i="3"/>
  <c r="R20" i="3"/>
  <c r="R21" i="3"/>
  <c r="R22" i="3"/>
  <c r="R23" i="3"/>
  <c r="R24" i="3"/>
  <c r="R25" i="3"/>
  <c r="R26" i="3"/>
  <c r="R3" i="3"/>
  <c r="Q7" i="3"/>
  <c r="Q4" i="3"/>
  <c r="Q5" i="3"/>
  <c r="Q6" i="3"/>
  <c r="Q8" i="3"/>
  <c r="Q9" i="3"/>
  <c r="Q10" i="3"/>
  <c r="Q11" i="3"/>
  <c r="Q12" i="3"/>
  <c r="Q13" i="3"/>
  <c r="Q14" i="3"/>
  <c r="Q15" i="3"/>
  <c r="Q16" i="3"/>
  <c r="Q17" i="3"/>
  <c r="Q18" i="3"/>
  <c r="Q19" i="3"/>
  <c r="Q20" i="3"/>
  <c r="Q21" i="3"/>
  <c r="Q22" i="3"/>
  <c r="Q23" i="3"/>
  <c r="Q24" i="3"/>
  <c r="Q25" i="3"/>
  <c r="Q26" i="3"/>
  <c r="Q3" i="3"/>
  <c r="H3" i="3"/>
  <c r="H4" i="3"/>
  <c r="H5" i="3"/>
  <c r="H6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R28" i="3" l="1"/>
  <c r="Q28" i="3"/>
</calcChain>
</file>

<file path=xl/sharedStrings.xml><?xml version="1.0" encoding="utf-8"?>
<sst xmlns="http://schemas.openxmlformats.org/spreadsheetml/2006/main" count="143" uniqueCount="55">
  <si>
    <t>Instancia</t>
  </si>
  <si>
    <t>Iteraciones</t>
  </si>
  <si>
    <t>Longitud lista tabu</t>
  </si>
  <si>
    <t>Numero de jobs</t>
  </si>
  <si>
    <t>P39</t>
  </si>
  <si>
    <t>P40</t>
  </si>
  <si>
    <t>P41</t>
  </si>
  <si>
    <t>P42</t>
  </si>
  <si>
    <t>P43</t>
  </si>
  <si>
    <t>P44</t>
  </si>
  <si>
    <t>P45</t>
  </si>
  <si>
    <t>P46</t>
  </si>
  <si>
    <t>P47</t>
  </si>
  <si>
    <t>P48</t>
  </si>
  <si>
    <t>P49</t>
  </si>
  <si>
    <t>P50</t>
  </si>
  <si>
    <t>P51</t>
  </si>
  <si>
    <t>P52</t>
  </si>
  <si>
    <t>P53</t>
  </si>
  <si>
    <t>P54</t>
  </si>
  <si>
    <t>P55</t>
  </si>
  <si>
    <t>P56</t>
  </si>
  <si>
    <t>P57</t>
  </si>
  <si>
    <t>P58</t>
  </si>
  <si>
    <t>P59</t>
  </si>
  <si>
    <t>P60</t>
  </si>
  <si>
    <t>P61</t>
  </si>
  <si>
    <t>P62</t>
  </si>
  <si>
    <t>TS</t>
  </si>
  <si>
    <t>CPLEX</t>
  </si>
  <si>
    <t>ILS+Q-Learning</t>
  </si>
  <si>
    <t>EA</t>
  </si>
  <si>
    <t>TS/CPLEX</t>
  </si>
  <si>
    <t>TS/ILS+Q-Learning</t>
  </si>
  <si>
    <t>TS/EA</t>
  </si>
  <si>
    <t>Makespan [h]</t>
  </si>
  <si>
    <t>Tiempo [s]</t>
  </si>
  <si>
    <t>GAP [%]</t>
  </si>
  <si>
    <t>DEV [%]</t>
  </si>
  <si>
    <t>interac</t>
  </si>
  <si>
    <t>long_tl</t>
  </si>
  <si>
    <t>instancia</t>
  </si>
  <si>
    <t>numero_piezas</t>
  </si>
  <si>
    <t>numero_maq</t>
  </si>
  <si>
    <t>mejor.makespan</t>
  </si>
  <si>
    <t>minjob</t>
  </si>
  <si>
    <t>maxjob</t>
  </si>
  <si>
    <t>iteraciones realizadas</t>
  </si>
  <si>
    <t>tiempo</t>
  </si>
  <si>
    <t>mejor.sol</t>
  </si>
  <si>
    <t>promedio</t>
  </si>
  <si>
    <t>200*</t>
  </si>
  <si>
    <t>20*</t>
  </si>
  <si>
    <t>Número de piezas</t>
  </si>
  <si>
    <t>Número de máquinas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</si>
</sst>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11"/>
      <name val="Calibri"/>
      <family val="2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0" xfId="0" applyFont="1"/>
    <xf numFmtId="0" fontId="1" fillId="0" borderId="2" xfId="0" applyFont="1" applyBorder="1"/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0" xfId="0" applyFont="1"/>
    <xf numFmtId="2" fontId="3" fillId="0" borderId="0" xfId="0" applyNumberFormat="1" applyFont="1"/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2" fontId="3" fillId="0" borderId="0" xfId="0" applyNumberFormat="1" applyFont="1" applyAlignment="1">
      <alignment horizontal="center"/>
    </xf>
    <xf numFmtId="2" fontId="3" fillId="0" borderId="2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43D265-C2BB-4F32-B572-751FAD0268B2}">
  <dimension ref="A1:D25"/>
  <sheetViews>
    <sheetView topLeftCell="A4" workbookViewId="0">
      <selection activeCell="E21" sqref="E21"/>
    </sheetView>
  </sheetViews>
  <sheetFormatPr baseColWidth="10" defaultRowHeight="14.4" x14ac:dyDescent="0.3"/>
  <sheetData>
    <row r="1" spans="1:4" ht="27.6" x14ac:dyDescent="0.3">
      <c r="A1" s="1" t="s">
        <v>0</v>
      </c>
      <c r="B1" s="13" t="s">
        <v>1</v>
      </c>
      <c r="C1" s="13" t="s">
        <v>2</v>
      </c>
      <c r="D1" s="13" t="s">
        <v>3</v>
      </c>
    </row>
    <row r="2" spans="1:4" x14ac:dyDescent="0.3">
      <c r="A2" s="2" t="s">
        <v>4</v>
      </c>
      <c r="B2" s="14" t="s">
        <v>51</v>
      </c>
      <c r="C2" s="14">
        <v>40</v>
      </c>
      <c r="D2" s="14">
        <v>5</v>
      </c>
    </row>
    <row r="3" spans="1:4" x14ac:dyDescent="0.3">
      <c r="A3" s="2" t="s">
        <v>5</v>
      </c>
      <c r="B3" s="14">
        <v>150</v>
      </c>
      <c r="C3" s="14">
        <v>10</v>
      </c>
      <c r="D3" s="14">
        <v>5</v>
      </c>
    </row>
    <row r="4" spans="1:4" x14ac:dyDescent="0.3">
      <c r="A4" s="2" t="s">
        <v>6</v>
      </c>
      <c r="B4" s="14" t="s">
        <v>51</v>
      </c>
      <c r="C4" s="14">
        <v>40</v>
      </c>
      <c r="D4" s="14">
        <v>5</v>
      </c>
    </row>
    <row r="5" spans="1:4" x14ac:dyDescent="0.3">
      <c r="A5" s="2" t="s">
        <v>7</v>
      </c>
      <c r="B5" s="14">
        <v>150</v>
      </c>
      <c r="C5" s="14">
        <v>40</v>
      </c>
      <c r="D5" s="14">
        <v>5</v>
      </c>
    </row>
    <row r="6" spans="1:4" x14ac:dyDescent="0.3">
      <c r="A6" s="2" t="s">
        <v>8</v>
      </c>
      <c r="B6" s="14">
        <v>150</v>
      </c>
      <c r="C6" s="14">
        <v>80</v>
      </c>
      <c r="D6" s="14">
        <v>5</v>
      </c>
    </row>
    <row r="7" spans="1:4" x14ac:dyDescent="0.3">
      <c r="A7" s="2" t="s">
        <v>9</v>
      </c>
      <c r="B7" s="14">
        <v>150</v>
      </c>
      <c r="C7" s="14" t="s">
        <v>52</v>
      </c>
      <c r="D7" s="14">
        <v>5</v>
      </c>
    </row>
    <row r="8" spans="1:4" x14ac:dyDescent="0.3">
      <c r="A8" s="2" t="s">
        <v>10</v>
      </c>
      <c r="B8" s="14">
        <v>150</v>
      </c>
      <c r="C8" s="14">
        <v>10</v>
      </c>
      <c r="D8" s="14">
        <v>5</v>
      </c>
    </row>
    <row r="9" spans="1:4" x14ac:dyDescent="0.3">
      <c r="A9" s="2" t="s">
        <v>11</v>
      </c>
      <c r="B9" s="14">
        <v>150</v>
      </c>
      <c r="C9" s="14">
        <v>20</v>
      </c>
      <c r="D9" s="14">
        <v>5</v>
      </c>
    </row>
    <row r="10" spans="1:4" x14ac:dyDescent="0.3">
      <c r="A10" s="2" t="s">
        <v>12</v>
      </c>
      <c r="B10" s="14">
        <v>150</v>
      </c>
      <c r="C10" s="14">
        <v>20</v>
      </c>
      <c r="D10" s="14">
        <v>5</v>
      </c>
    </row>
    <row r="11" spans="1:4" x14ac:dyDescent="0.3">
      <c r="A11" s="2" t="s">
        <v>13</v>
      </c>
      <c r="B11" s="14" t="s">
        <v>51</v>
      </c>
      <c r="C11" s="14">
        <v>40</v>
      </c>
      <c r="D11" s="14">
        <v>5</v>
      </c>
    </row>
    <row r="12" spans="1:4" x14ac:dyDescent="0.3">
      <c r="A12" s="2" t="s">
        <v>14</v>
      </c>
      <c r="B12" s="14">
        <v>150</v>
      </c>
      <c r="C12" s="14">
        <v>40</v>
      </c>
      <c r="D12" s="14">
        <v>5</v>
      </c>
    </row>
    <row r="13" spans="1:4" x14ac:dyDescent="0.3">
      <c r="A13" s="2" t="s">
        <v>15</v>
      </c>
      <c r="B13" s="14">
        <v>150</v>
      </c>
      <c r="C13" s="14">
        <v>10</v>
      </c>
      <c r="D13" s="14">
        <v>5</v>
      </c>
    </row>
    <row r="14" spans="1:4" x14ac:dyDescent="0.3">
      <c r="A14" s="2" t="s">
        <v>16</v>
      </c>
      <c r="B14" s="14">
        <v>150</v>
      </c>
      <c r="C14" s="14">
        <v>20</v>
      </c>
      <c r="D14" s="14">
        <v>5</v>
      </c>
    </row>
    <row r="15" spans="1:4" x14ac:dyDescent="0.3">
      <c r="A15" s="2" t="s">
        <v>17</v>
      </c>
      <c r="B15" s="14">
        <v>150</v>
      </c>
      <c r="C15" s="14">
        <v>10</v>
      </c>
      <c r="D15" s="14">
        <v>5</v>
      </c>
    </row>
    <row r="16" spans="1:4" x14ac:dyDescent="0.3">
      <c r="A16" s="2" t="s">
        <v>18</v>
      </c>
      <c r="B16" s="14">
        <v>150</v>
      </c>
      <c r="C16" s="14">
        <v>20</v>
      </c>
      <c r="D16" s="14">
        <v>5</v>
      </c>
    </row>
    <row r="17" spans="1:4" x14ac:dyDescent="0.3">
      <c r="A17" s="2" t="s">
        <v>19</v>
      </c>
      <c r="B17" s="14">
        <v>150</v>
      </c>
      <c r="C17" s="14">
        <v>20</v>
      </c>
      <c r="D17" s="14">
        <v>5</v>
      </c>
    </row>
    <row r="18" spans="1:4" x14ac:dyDescent="0.3">
      <c r="A18" s="2" t="s">
        <v>20</v>
      </c>
      <c r="B18" s="14">
        <v>150</v>
      </c>
      <c r="C18" s="14">
        <v>10</v>
      </c>
      <c r="D18" s="14">
        <v>5</v>
      </c>
    </row>
    <row r="19" spans="1:4" x14ac:dyDescent="0.3">
      <c r="A19" s="2" t="s">
        <v>21</v>
      </c>
      <c r="B19" s="14">
        <v>100</v>
      </c>
      <c r="C19" s="14">
        <v>40</v>
      </c>
      <c r="D19" s="14">
        <v>5</v>
      </c>
    </row>
    <row r="20" spans="1:4" x14ac:dyDescent="0.3">
      <c r="A20" s="2" t="s">
        <v>22</v>
      </c>
      <c r="B20" s="14" t="s">
        <v>51</v>
      </c>
      <c r="C20" s="14">
        <v>10</v>
      </c>
      <c r="D20" s="14">
        <v>5</v>
      </c>
    </row>
    <row r="21" spans="1:4" x14ac:dyDescent="0.3">
      <c r="A21" s="2" t="s">
        <v>23</v>
      </c>
      <c r="B21" s="14">
        <v>100</v>
      </c>
      <c r="C21" s="14">
        <v>20</v>
      </c>
      <c r="D21" s="14">
        <v>5</v>
      </c>
    </row>
    <row r="22" spans="1:4" x14ac:dyDescent="0.3">
      <c r="A22" s="2" t="s">
        <v>24</v>
      </c>
      <c r="B22" s="14">
        <v>150</v>
      </c>
      <c r="C22" s="14">
        <v>40</v>
      </c>
      <c r="D22" s="14">
        <v>5</v>
      </c>
    </row>
    <row r="23" spans="1:4" x14ac:dyDescent="0.3">
      <c r="A23" s="2" t="s">
        <v>25</v>
      </c>
      <c r="B23" s="14">
        <v>100</v>
      </c>
      <c r="C23" s="14">
        <v>10</v>
      </c>
      <c r="D23" s="14">
        <v>5</v>
      </c>
    </row>
    <row r="24" spans="1:4" x14ac:dyDescent="0.3">
      <c r="A24" s="2" t="s">
        <v>26</v>
      </c>
      <c r="B24" s="14" t="s">
        <v>51</v>
      </c>
      <c r="C24" s="14">
        <v>10</v>
      </c>
      <c r="D24" s="14">
        <v>5</v>
      </c>
    </row>
    <row r="25" spans="1:4" x14ac:dyDescent="0.3">
      <c r="A25" s="3" t="s">
        <v>27</v>
      </c>
      <c r="B25" s="15">
        <v>150</v>
      </c>
      <c r="C25" s="15">
        <v>20</v>
      </c>
      <c r="D25" s="15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C7A13F-A4B1-4687-A8BB-D84E77D6707E}">
  <dimension ref="A1:ER25"/>
  <sheetViews>
    <sheetView topLeftCell="A4" workbookViewId="0">
      <selection activeCell="J2" sqref="J2:J25"/>
    </sheetView>
  </sheetViews>
  <sheetFormatPr baseColWidth="10" defaultColWidth="8.88671875" defaultRowHeight="14.4" x14ac:dyDescent="0.3"/>
  <cols>
    <col min="1" max="3" width="4.109375" customWidth="1"/>
    <col min="4" max="4" width="3.109375" customWidth="1"/>
    <col min="5" max="5" width="2.109375" customWidth="1"/>
    <col min="6" max="6" width="11.6640625" customWidth="1"/>
    <col min="7" max="8" width="2.109375" customWidth="1"/>
    <col min="9" max="9" width="4.109375" customWidth="1"/>
    <col min="10" max="10" width="9.6640625" customWidth="1"/>
    <col min="11" max="52" width="3.109375" customWidth="1"/>
    <col min="53" max="53" width="2.109375" customWidth="1"/>
    <col min="54" max="56" width="3.109375" customWidth="1"/>
    <col min="57" max="148" width="2.109375" customWidth="1"/>
  </cols>
  <sheetData>
    <row r="1" spans="1:94" x14ac:dyDescent="0.3">
      <c r="A1" s="4" t="s">
        <v>39</v>
      </c>
      <c r="B1" s="4" t="s">
        <v>40</v>
      </c>
      <c r="C1" s="4" t="s">
        <v>41</v>
      </c>
      <c r="D1" s="4" t="s">
        <v>42</v>
      </c>
      <c r="E1" s="4" t="s">
        <v>43</v>
      </c>
      <c r="F1" s="4" t="s">
        <v>44</v>
      </c>
      <c r="G1" s="4" t="s">
        <v>45</v>
      </c>
      <c r="H1" s="4" t="s">
        <v>46</v>
      </c>
      <c r="I1" s="4" t="s">
        <v>47</v>
      </c>
      <c r="J1" s="4" t="s">
        <v>48</v>
      </c>
      <c r="K1" s="4" t="s">
        <v>49</v>
      </c>
    </row>
    <row r="2" spans="1:94" x14ac:dyDescent="0.3">
      <c r="A2">
        <v>200</v>
      </c>
      <c r="B2">
        <v>40</v>
      </c>
      <c r="C2" t="s">
        <v>4</v>
      </c>
      <c r="D2">
        <v>15</v>
      </c>
      <c r="E2">
        <v>2</v>
      </c>
      <c r="F2">
        <v>196.60329087999997</v>
      </c>
      <c r="G2">
        <v>1</v>
      </c>
      <c r="H2">
        <v>3</v>
      </c>
      <c r="I2">
        <v>200</v>
      </c>
      <c r="J2">
        <v>0.4835913</v>
      </c>
      <c r="K2">
        <v>3</v>
      </c>
      <c r="L2">
        <v>11</v>
      </c>
      <c r="M2">
        <v>6</v>
      </c>
      <c r="N2">
        <v>12</v>
      </c>
      <c r="O2">
        <v>5</v>
      </c>
      <c r="P2">
        <v>15</v>
      </c>
      <c r="Q2">
        <v>4</v>
      </c>
      <c r="R2">
        <v>7</v>
      </c>
      <c r="S2">
        <v>8</v>
      </c>
      <c r="T2">
        <v>10</v>
      </c>
      <c r="U2">
        <v>2</v>
      </c>
      <c r="V2">
        <v>13</v>
      </c>
      <c r="W2">
        <v>1</v>
      </c>
      <c r="X2">
        <v>9</v>
      </c>
      <c r="Y2">
        <v>14</v>
      </c>
      <c r="Z2">
        <v>1</v>
      </c>
      <c r="AA2">
        <v>1</v>
      </c>
      <c r="AB2">
        <v>1</v>
      </c>
      <c r="AC2">
        <v>1</v>
      </c>
      <c r="AD2">
        <v>2</v>
      </c>
      <c r="AE2">
        <v>2</v>
      </c>
      <c r="AF2">
        <v>1</v>
      </c>
      <c r="AG2">
        <v>2</v>
      </c>
      <c r="AH2">
        <v>1</v>
      </c>
      <c r="AI2">
        <v>2</v>
      </c>
      <c r="AJ2">
        <v>2</v>
      </c>
      <c r="AK2">
        <v>2</v>
      </c>
      <c r="AL2">
        <v>1</v>
      </c>
      <c r="AM2">
        <v>2</v>
      </c>
      <c r="AN2">
        <v>1</v>
      </c>
      <c r="AO2">
        <v>1</v>
      </c>
      <c r="AP2">
        <v>1</v>
      </c>
      <c r="AQ2">
        <v>1</v>
      </c>
      <c r="AR2">
        <v>1</v>
      </c>
      <c r="AS2">
        <v>1</v>
      </c>
      <c r="AT2">
        <v>1</v>
      </c>
      <c r="AU2">
        <v>1</v>
      </c>
      <c r="AV2">
        <v>1</v>
      </c>
      <c r="AW2">
        <v>2</v>
      </c>
      <c r="AX2">
        <v>1</v>
      </c>
      <c r="AY2">
        <v>1</v>
      </c>
      <c r="AZ2">
        <v>1</v>
      </c>
      <c r="BA2">
        <v>2</v>
      </c>
      <c r="BB2">
        <v>2</v>
      </c>
      <c r="BC2">
        <v>3</v>
      </c>
    </row>
    <row r="3" spans="1:94" x14ac:dyDescent="0.3">
      <c r="A3">
        <v>150</v>
      </c>
      <c r="B3">
        <v>10</v>
      </c>
      <c r="C3" t="s">
        <v>5</v>
      </c>
      <c r="D3">
        <v>15</v>
      </c>
      <c r="E3">
        <v>2</v>
      </c>
      <c r="F3">
        <v>199.51982432</v>
      </c>
      <c r="G3">
        <v>1</v>
      </c>
      <c r="H3">
        <v>3</v>
      </c>
      <c r="I3">
        <v>150</v>
      </c>
      <c r="J3">
        <v>0.18140990000000001</v>
      </c>
      <c r="K3">
        <v>6</v>
      </c>
      <c r="L3">
        <v>3</v>
      </c>
      <c r="M3">
        <v>5</v>
      </c>
      <c r="N3">
        <v>4</v>
      </c>
      <c r="O3">
        <v>15</v>
      </c>
      <c r="P3">
        <v>11</v>
      </c>
      <c r="Q3">
        <v>1</v>
      </c>
      <c r="R3">
        <v>12</v>
      </c>
      <c r="S3">
        <v>7</v>
      </c>
      <c r="T3">
        <v>10</v>
      </c>
      <c r="U3">
        <v>13</v>
      </c>
      <c r="V3">
        <v>8</v>
      </c>
      <c r="W3">
        <v>9</v>
      </c>
      <c r="X3">
        <v>2</v>
      </c>
      <c r="Y3">
        <v>14</v>
      </c>
      <c r="Z3">
        <v>1</v>
      </c>
      <c r="AA3">
        <v>1</v>
      </c>
      <c r="AB3">
        <v>2</v>
      </c>
      <c r="AC3">
        <v>1</v>
      </c>
      <c r="AD3">
        <v>2</v>
      </c>
      <c r="AE3">
        <v>1</v>
      </c>
      <c r="AF3">
        <v>2</v>
      </c>
      <c r="AG3">
        <v>1</v>
      </c>
      <c r="AH3">
        <v>2</v>
      </c>
      <c r="AI3">
        <v>2</v>
      </c>
      <c r="AJ3">
        <v>2</v>
      </c>
      <c r="AK3">
        <v>1</v>
      </c>
      <c r="AL3">
        <v>2</v>
      </c>
      <c r="AM3">
        <v>1</v>
      </c>
      <c r="AN3">
        <v>1</v>
      </c>
      <c r="AO3">
        <v>1</v>
      </c>
      <c r="AP3">
        <v>1</v>
      </c>
      <c r="AQ3">
        <v>1</v>
      </c>
      <c r="AR3">
        <v>1</v>
      </c>
      <c r="AS3">
        <v>1</v>
      </c>
      <c r="AT3">
        <v>1</v>
      </c>
      <c r="AU3">
        <v>1</v>
      </c>
      <c r="AV3">
        <v>1</v>
      </c>
      <c r="AW3">
        <v>1</v>
      </c>
      <c r="AX3">
        <v>1</v>
      </c>
      <c r="AY3">
        <v>1</v>
      </c>
      <c r="AZ3">
        <v>2</v>
      </c>
      <c r="BA3">
        <v>2</v>
      </c>
      <c r="BB3">
        <v>2</v>
      </c>
      <c r="BC3">
        <v>3</v>
      </c>
    </row>
    <row r="4" spans="1:94" x14ac:dyDescent="0.3">
      <c r="A4">
        <v>200</v>
      </c>
      <c r="B4">
        <v>40</v>
      </c>
      <c r="C4" t="s">
        <v>6</v>
      </c>
      <c r="D4">
        <v>17</v>
      </c>
      <c r="E4">
        <v>2</v>
      </c>
      <c r="F4">
        <v>388.51104032000001</v>
      </c>
      <c r="G4">
        <v>1</v>
      </c>
      <c r="H4">
        <v>3</v>
      </c>
      <c r="I4">
        <v>200</v>
      </c>
      <c r="J4">
        <v>0.59340170000000003</v>
      </c>
      <c r="K4">
        <v>11</v>
      </c>
      <c r="L4">
        <v>2</v>
      </c>
      <c r="M4">
        <v>6</v>
      </c>
      <c r="N4">
        <v>5</v>
      </c>
      <c r="O4">
        <v>13</v>
      </c>
      <c r="P4">
        <v>17</v>
      </c>
      <c r="Q4">
        <v>3</v>
      </c>
      <c r="R4">
        <v>8</v>
      </c>
      <c r="S4">
        <v>9</v>
      </c>
      <c r="T4">
        <v>12</v>
      </c>
      <c r="U4">
        <v>14</v>
      </c>
      <c r="V4">
        <v>4</v>
      </c>
      <c r="W4">
        <v>10</v>
      </c>
      <c r="X4">
        <v>7</v>
      </c>
      <c r="Y4">
        <v>1</v>
      </c>
      <c r="Z4">
        <v>15</v>
      </c>
      <c r="AA4">
        <v>16</v>
      </c>
      <c r="AB4">
        <v>1</v>
      </c>
      <c r="AC4">
        <v>2</v>
      </c>
      <c r="AD4">
        <v>1</v>
      </c>
      <c r="AE4">
        <v>2</v>
      </c>
      <c r="AF4">
        <v>1</v>
      </c>
      <c r="AG4">
        <v>2</v>
      </c>
      <c r="AH4">
        <v>2</v>
      </c>
      <c r="AI4">
        <v>2</v>
      </c>
      <c r="AJ4">
        <v>2</v>
      </c>
      <c r="AK4">
        <v>2</v>
      </c>
      <c r="AL4">
        <v>2</v>
      </c>
      <c r="AM4">
        <v>2</v>
      </c>
      <c r="AN4">
        <v>2</v>
      </c>
      <c r="AO4">
        <v>2</v>
      </c>
      <c r="AP4">
        <v>1</v>
      </c>
      <c r="AQ4">
        <v>2</v>
      </c>
      <c r="AR4">
        <v>2</v>
      </c>
      <c r="AS4">
        <v>1</v>
      </c>
      <c r="AT4">
        <v>1</v>
      </c>
      <c r="AU4">
        <v>1</v>
      </c>
      <c r="AV4">
        <v>1</v>
      </c>
      <c r="AW4">
        <v>2</v>
      </c>
      <c r="AX4">
        <v>1</v>
      </c>
      <c r="AY4">
        <v>1</v>
      </c>
      <c r="AZ4">
        <v>1</v>
      </c>
      <c r="BA4">
        <v>1</v>
      </c>
      <c r="BB4">
        <v>2</v>
      </c>
      <c r="BC4">
        <v>2</v>
      </c>
      <c r="BD4">
        <v>2</v>
      </c>
      <c r="BE4">
        <v>2</v>
      </c>
      <c r="BF4">
        <v>1</v>
      </c>
      <c r="BG4">
        <v>3</v>
      </c>
      <c r="BH4">
        <v>3</v>
      </c>
      <c r="BI4">
        <v>2</v>
      </c>
    </row>
    <row r="5" spans="1:94" x14ac:dyDescent="0.3">
      <c r="A5">
        <v>150</v>
      </c>
      <c r="B5">
        <v>40</v>
      </c>
      <c r="C5" t="s">
        <v>7</v>
      </c>
      <c r="D5">
        <v>17</v>
      </c>
      <c r="E5">
        <v>2</v>
      </c>
      <c r="F5">
        <v>399.49764431999995</v>
      </c>
      <c r="G5">
        <v>1</v>
      </c>
      <c r="H5">
        <v>3</v>
      </c>
      <c r="I5">
        <v>150</v>
      </c>
      <c r="J5">
        <v>0.48024749999999999</v>
      </c>
      <c r="K5">
        <v>11</v>
      </c>
      <c r="L5">
        <v>9</v>
      </c>
      <c r="M5">
        <v>10</v>
      </c>
      <c r="N5">
        <v>1</v>
      </c>
      <c r="O5">
        <v>4</v>
      </c>
      <c r="P5">
        <v>13</v>
      </c>
      <c r="Q5">
        <v>14</v>
      </c>
      <c r="R5">
        <v>17</v>
      </c>
      <c r="S5">
        <v>15</v>
      </c>
      <c r="T5">
        <v>12</v>
      </c>
      <c r="U5">
        <v>6</v>
      </c>
      <c r="V5">
        <v>5</v>
      </c>
      <c r="W5">
        <v>2</v>
      </c>
      <c r="X5">
        <v>8</v>
      </c>
      <c r="Y5">
        <v>3</v>
      </c>
      <c r="Z5">
        <v>7</v>
      </c>
      <c r="AA5">
        <v>16</v>
      </c>
      <c r="AB5">
        <v>1</v>
      </c>
      <c r="AC5">
        <v>1</v>
      </c>
      <c r="AD5">
        <v>2</v>
      </c>
      <c r="AE5">
        <v>2</v>
      </c>
      <c r="AF5">
        <v>2</v>
      </c>
      <c r="AG5">
        <v>1</v>
      </c>
      <c r="AH5">
        <v>2</v>
      </c>
      <c r="AI5">
        <v>2</v>
      </c>
      <c r="AJ5">
        <v>2</v>
      </c>
      <c r="AK5">
        <v>2</v>
      </c>
      <c r="AL5">
        <v>2</v>
      </c>
      <c r="AM5">
        <v>2</v>
      </c>
      <c r="AN5">
        <v>2</v>
      </c>
      <c r="AO5">
        <v>1</v>
      </c>
      <c r="AP5">
        <v>2</v>
      </c>
      <c r="AQ5">
        <v>1</v>
      </c>
      <c r="AR5">
        <v>1</v>
      </c>
      <c r="AS5">
        <v>1</v>
      </c>
      <c r="AT5">
        <v>1</v>
      </c>
      <c r="AU5">
        <v>1</v>
      </c>
      <c r="AV5">
        <v>1</v>
      </c>
      <c r="AW5">
        <v>1</v>
      </c>
      <c r="AX5">
        <v>2</v>
      </c>
      <c r="AY5">
        <v>1</v>
      </c>
      <c r="AZ5">
        <v>2</v>
      </c>
      <c r="BA5">
        <v>3</v>
      </c>
      <c r="BB5">
        <v>2</v>
      </c>
      <c r="BC5">
        <v>1</v>
      </c>
      <c r="BD5">
        <v>2</v>
      </c>
      <c r="BE5">
        <v>2</v>
      </c>
      <c r="BF5">
        <v>1</v>
      </c>
      <c r="BG5">
        <v>2</v>
      </c>
      <c r="BH5">
        <v>3</v>
      </c>
      <c r="BI5">
        <v>3</v>
      </c>
    </row>
    <row r="6" spans="1:94" x14ac:dyDescent="0.3">
      <c r="A6">
        <v>150</v>
      </c>
      <c r="B6">
        <v>80</v>
      </c>
      <c r="C6" t="s">
        <v>8</v>
      </c>
      <c r="D6">
        <v>18</v>
      </c>
      <c r="E6">
        <v>2</v>
      </c>
      <c r="F6">
        <v>376.05097359999996</v>
      </c>
      <c r="G6">
        <v>1</v>
      </c>
      <c r="H6">
        <v>3</v>
      </c>
      <c r="I6">
        <v>150</v>
      </c>
      <c r="J6">
        <v>0.60041820000000001</v>
      </c>
      <c r="K6">
        <v>8</v>
      </c>
      <c r="L6">
        <v>1</v>
      </c>
      <c r="M6">
        <v>5</v>
      </c>
      <c r="N6">
        <v>12</v>
      </c>
      <c r="O6">
        <v>13</v>
      </c>
      <c r="P6">
        <v>2</v>
      </c>
      <c r="Q6">
        <v>14</v>
      </c>
      <c r="R6">
        <v>18</v>
      </c>
      <c r="S6">
        <v>16</v>
      </c>
      <c r="T6">
        <v>10</v>
      </c>
      <c r="U6">
        <v>15</v>
      </c>
      <c r="V6">
        <v>11</v>
      </c>
      <c r="W6">
        <v>9</v>
      </c>
      <c r="X6">
        <v>6</v>
      </c>
      <c r="Y6">
        <v>4</v>
      </c>
      <c r="Z6">
        <v>3</v>
      </c>
      <c r="AA6">
        <v>7</v>
      </c>
      <c r="AB6">
        <v>17</v>
      </c>
      <c r="AC6">
        <v>1</v>
      </c>
      <c r="AD6">
        <v>1</v>
      </c>
      <c r="AE6">
        <v>2</v>
      </c>
      <c r="AF6">
        <v>2</v>
      </c>
      <c r="AG6">
        <v>1</v>
      </c>
      <c r="AH6">
        <v>2</v>
      </c>
      <c r="AI6">
        <v>2</v>
      </c>
      <c r="AJ6">
        <v>2</v>
      </c>
      <c r="AK6">
        <v>2</v>
      </c>
      <c r="AL6">
        <v>2</v>
      </c>
      <c r="AM6">
        <v>2</v>
      </c>
      <c r="AN6">
        <v>1</v>
      </c>
      <c r="AO6">
        <v>2</v>
      </c>
      <c r="AP6">
        <v>2</v>
      </c>
      <c r="AQ6">
        <v>2</v>
      </c>
      <c r="AR6">
        <v>2</v>
      </c>
      <c r="AS6">
        <v>2</v>
      </c>
      <c r="AT6">
        <v>2</v>
      </c>
      <c r="AU6">
        <v>1</v>
      </c>
      <c r="AV6">
        <v>1</v>
      </c>
      <c r="AW6">
        <v>1</v>
      </c>
      <c r="AX6">
        <v>1</v>
      </c>
      <c r="AY6">
        <v>2</v>
      </c>
      <c r="AZ6">
        <v>1</v>
      </c>
      <c r="BA6">
        <v>1</v>
      </c>
      <c r="BB6">
        <v>1</v>
      </c>
      <c r="BC6">
        <v>2</v>
      </c>
      <c r="BD6">
        <v>2</v>
      </c>
      <c r="BE6">
        <v>2</v>
      </c>
      <c r="BF6">
        <v>3</v>
      </c>
      <c r="BG6">
        <v>1</v>
      </c>
      <c r="BH6">
        <v>2</v>
      </c>
      <c r="BI6">
        <v>2</v>
      </c>
      <c r="BJ6">
        <v>2</v>
      </c>
      <c r="BK6">
        <v>3</v>
      </c>
      <c r="BL6">
        <v>1</v>
      </c>
    </row>
    <row r="7" spans="1:94" x14ac:dyDescent="0.3">
      <c r="A7">
        <v>150</v>
      </c>
      <c r="B7">
        <v>20</v>
      </c>
      <c r="C7" t="s">
        <v>9</v>
      </c>
      <c r="D7">
        <v>18</v>
      </c>
      <c r="E7">
        <v>2</v>
      </c>
      <c r="F7">
        <v>381.17428512000004</v>
      </c>
      <c r="G7">
        <v>1</v>
      </c>
      <c r="H7">
        <v>3</v>
      </c>
      <c r="I7">
        <v>150</v>
      </c>
      <c r="J7">
        <v>0.36071360000000002</v>
      </c>
      <c r="K7">
        <v>8</v>
      </c>
      <c r="L7">
        <v>1</v>
      </c>
      <c r="M7">
        <v>4</v>
      </c>
      <c r="N7">
        <v>16</v>
      </c>
      <c r="O7">
        <v>11</v>
      </c>
      <c r="P7">
        <v>9</v>
      </c>
      <c r="Q7">
        <v>6</v>
      </c>
      <c r="R7">
        <v>10</v>
      </c>
      <c r="S7">
        <v>5</v>
      </c>
      <c r="T7">
        <v>14</v>
      </c>
      <c r="U7">
        <v>17</v>
      </c>
      <c r="V7">
        <v>3</v>
      </c>
      <c r="W7">
        <v>15</v>
      </c>
      <c r="X7">
        <v>2</v>
      </c>
      <c r="Y7">
        <v>13</v>
      </c>
      <c r="Z7">
        <v>18</v>
      </c>
      <c r="AA7">
        <v>12</v>
      </c>
      <c r="AB7">
        <v>7</v>
      </c>
      <c r="AC7">
        <v>1</v>
      </c>
      <c r="AD7">
        <v>1</v>
      </c>
      <c r="AE7">
        <v>2</v>
      </c>
      <c r="AF7">
        <v>2</v>
      </c>
      <c r="AG7">
        <v>1</v>
      </c>
      <c r="AH7">
        <v>2</v>
      </c>
      <c r="AI7">
        <v>2</v>
      </c>
      <c r="AJ7">
        <v>2</v>
      </c>
      <c r="AK7">
        <v>2</v>
      </c>
      <c r="AL7">
        <v>2</v>
      </c>
      <c r="AM7">
        <v>1</v>
      </c>
      <c r="AN7">
        <v>2</v>
      </c>
      <c r="AO7">
        <v>2</v>
      </c>
      <c r="AP7">
        <v>2</v>
      </c>
      <c r="AQ7">
        <v>1</v>
      </c>
      <c r="AR7">
        <v>2</v>
      </c>
      <c r="AS7">
        <v>2</v>
      </c>
      <c r="AT7">
        <v>2</v>
      </c>
      <c r="AU7">
        <v>1</v>
      </c>
      <c r="AV7">
        <v>1</v>
      </c>
      <c r="AW7">
        <v>1</v>
      </c>
      <c r="AX7">
        <v>1</v>
      </c>
      <c r="AY7">
        <v>2</v>
      </c>
      <c r="AZ7">
        <v>1</v>
      </c>
      <c r="BA7">
        <v>1</v>
      </c>
      <c r="BB7">
        <v>1</v>
      </c>
      <c r="BC7">
        <v>2</v>
      </c>
      <c r="BD7">
        <v>1</v>
      </c>
      <c r="BE7">
        <v>2</v>
      </c>
      <c r="BF7">
        <v>2</v>
      </c>
      <c r="BG7">
        <v>2</v>
      </c>
      <c r="BH7">
        <v>2</v>
      </c>
      <c r="BI7">
        <v>3</v>
      </c>
      <c r="BJ7">
        <v>1</v>
      </c>
      <c r="BK7">
        <v>2</v>
      </c>
      <c r="BL7">
        <v>3</v>
      </c>
    </row>
    <row r="8" spans="1:94" x14ac:dyDescent="0.3">
      <c r="A8">
        <v>150</v>
      </c>
      <c r="B8">
        <v>10</v>
      </c>
      <c r="C8" t="s">
        <v>10</v>
      </c>
      <c r="D8">
        <v>21</v>
      </c>
      <c r="E8">
        <v>2</v>
      </c>
      <c r="F8">
        <v>287.95201247999995</v>
      </c>
      <c r="G8">
        <v>1</v>
      </c>
      <c r="H8">
        <v>3</v>
      </c>
      <c r="I8">
        <v>150</v>
      </c>
      <c r="J8">
        <v>0.2283338</v>
      </c>
      <c r="K8">
        <v>4</v>
      </c>
      <c r="L8">
        <v>15</v>
      </c>
      <c r="M8">
        <v>5</v>
      </c>
      <c r="N8">
        <v>20</v>
      </c>
      <c r="O8">
        <v>14</v>
      </c>
      <c r="P8">
        <v>1</v>
      </c>
      <c r="Q8">
        <v>13</v>
      </c>
      <c r="R8">
        <v>17</v>
      </c>
      <c r="S8">
        <v>8</v>
      </c>
      <c r="T8">
        <v>12</v>
      </c>
      <c r="U8">
        <v>10</v>
      </c>
      <c r="V8">
        <v>6</v>
      </c>
      <c r="W8">
        <v>16</v>
      </c>
      <c r="X8">
        <v>2</v>
      </c>
      <c r="Y8">
        <v>11</v>
      </c>
      <c r="Z8">
        <v>18</v>
      </c>
      <c r="AA8">
        <v>9</v>
      </c>
      <c r="AB8">
        <v>3</v>
      </c>
      <c r="AC8">
        <v>19</v>
      </c>
      <c r="AD8">
        <v>7</v>
      </c>
      <c r="AE8">
        <v>21</v>
      </c>
      <c r="AF8">
        <v>1</v>
      </c>
      <c r="AG8">
        <v>1</v>
      </c>
      <c r="AH8">
        <v>1</v>
      </c>
      <c r="AI8">
        <v>1</v>
      </c>
      <c r="AJ8">
        <v>1</v>
      </c>
      <c r="AK8">
        <v>2</v>
      </c>
      <c r="AL8">
        <v>2</v>
      </c>
      <c r="AM8">
        <v>1</v>
      </c>
      <c r="AN8">
        <v>2</v>
      </c>
      <c r="AO8">
        <v>2</v>
      </c>
      <c r="AP8">
        <v>1</v>
      </c>
      <c r="AQ8">
        <v>1</v>
      </c>
      <c r="AR8">
        <v>2</v>
      </c>
      <c r="AS8">
        <v>2</v>
      </c>
      <c r="AT8">
        <v>2</v>
      </c>
      <c r="AU8">
        <v>2</v>
      </c>
      <c r="AV8">
        <v>2</v>
      </c>
      <c r="AW8">
        <v>2</v>
      </c>
      <c r="AX8">
        <v>1</v>
      </c>
      <c r="AY8">
        <v>2</v>
      </c>
      <c r="AZ8">
        <v>2</v>
      </c>
      <c r="BA8">
        <v>1</v>
      </c>
      <c r="BB8">
        <v>1</v>
      </c>
      <c r="BC8">
        <v>1</v>
      </c>
      <c r="BD8">
        <v>1</v>
      </c>
      <c r="BE8">
        <v>1</v>
      </c>
      <c r="BF8">
        <v>1</v>
      </c>
      <c r="BG8">
        <v>1</v>
      </c>
      <c r="BH8">
        <v>2</v>
      </c>
      <c r="BI8">
        <v>1</v>
      </c>
      <c r="BJ8">
        <v>2</v>
      </c>
      <c r="BK8">
        <v>1</v>
      </c>
      <c r="BL8">
        <v>3</v>
      </c>
      <c r="BM8">
        <v>1</v>
      </c>
      <c r="BN8">
        <v>1</v>
      </c>
      <c r="BO8">
        <v>1</v>
      </c>
      <c r="BP8">
        <v>1</v>
      </c>
      <c r="BQ8">
        <v>1</v>
      </c>
      <c r="BR8">
        <v>2</v>
      </c>
      <c r="BS8">
        <v>3</v>
      </c>
      <c r="BT8">
        <v>3</v>
      </c>
      <c r="BU8">
        <v>3</v>
      </c>
    </row>
    <row r="9" spans="1:94" x14ac:dyDescent="0.3">
      <c r="A9">
        <v>150</v>
      </c>
      <c r="B9">
        <v>20</v>
      </c>
      <c r="C9" t="s">
        <v>11</v>
      </c>
      <c r="D9">
        <v>21</v>
      </c>
      <c r="E9">
        <v>2</v>
      </c>
      <c r="F9">
        <v>296.04723056</v>
      </c>
      <c r="G9">
        <v>1</v>
      </c>
      <c r="H9">
        <v>3</v>
      </c>
      <c r="I9">
        <v>150</v>
      </c>
      <c r="J9">
        <v>0.34565069999999998</v>
      </c>
      <c r="K9">
        <v>8</v>
      </c>
      <c r="L9">
        <v>5</v>
      </c>
      <c r="M9">
        <v>16</v>
      </c>
      <c r="N9">
        <v>2</v>
      </c>
      <c r="O9">
        <v>18</v>
      </c>
      <c r="P9">
        <v>11</v>
      </c>
      <c r="Q9">
        <v>14</v>
      </c>
      <c r="R9">
        <v>4</v>
      </c>
      <c r="S9">
        <v>15</v>
      </c>
      <c r="T9">
        <v>12</v>
      </c>
      <c r="U9">
        <v>17</v>
      </c>
      <c r="V9">
        <v>13</v>
      </c>
      <c r="W9">
        <v>1</v>
      </c>
      <c r="X9">
        <v>19</v>
      </c>
      <c r="Y9">
        <v>6</v>
      </c>
      <c r="Z9">
        <v>10</v>
      </c>
      <c r="AA9">
        <v>3</v>
      </c>
      <c r="AB9">
        <v>20</v>
      </c>
      <c r="AC9">
        <v>21</v>
      </c>
      <c r="AD9">
        <v>9</v>
      </c>
      <c r="AE9">
        <v>7</v>
      </c>
      <c r="AF9">
        <v>1</v>
      </c>
      <c r="AG9">
        <v>1</v>
      </c>
      <c r="AH9">
        <v>1</v>
      </c>
      <c r="AI9">
        <v>1</v>
      </c>
      <c r="AJ9">
        <v>1</v>
      </c>
      <c r="AK9">
        <v>1</v>
      </c>
      <c r="AL9">
        <v>1</v>
      </c>
      <c r="AM9">
        <v>2</v>
      </c>
      <c r="AN9">
        <v>2</v>
      </c>
      <c r="AO9">
        <v>1</v>
      </c>
      <c r="AP9">
        <v>2</v>
      </c>
      <c r="AQ9">
        <v>2</v>
      </c>
      <c r="AR9">
        <v>2</v>
      </c>
      <c r="AS9">
        <v>2</v>
      </c>
      <c r="AT9">
        <v>1</v>
      </c>
      <c r="AU9">
        <v>1</v>
      </c>
      <c r="AV9">
        <v>1</v>
      </c>
      <c r="AW9">
        <v>2</v>
      </c>
      <c r="AX9">
        <v>2</v>
      </c>
      <c r="AY9">
        <v>2</v>
      </c>
      <c r="AZ9">
        <v>2</v>
      </c>
      <c r="BA9">
        <v>1</v>
      </c>
      <c r="BB9">
        <v>1</v>
      </c>
      <c r="BC9">
        <v>1</v>
      </c>
      <c r="BD9">
        <v>1</v>
      </c>
      <c r="BE9">
        <v>1</v>
      </c>
      <c r="BF9">
        <v>1</v>
      </c>
      <c r="BG9">
        <v>1</v>
      </c>
      <c r="BH9">
        <v>1</v>
      </c>
      <c r="BI9">
        <v>1</v>
      </c>
      <c r="BJ9">
        <v>2</v>
      </c>
      <c r="BK9">
        <v>2</v>
      </c>
      <c r="BL9">
        <v>1</v>
      </c>
      <c r="BM9">
        <v>1</v>
      </c>
      <c r="BN9">
        <v>2</v>
      </c>
      <c r="BO9">
        <v>3</v>
      </c>
      <c r="BP9">
        <v>1</v>
      </c>
      <c r="BQ9">
        <v>3</v>
      </c>
      <c r="BR9">
        <v>1</v>
      </c>
      <c r="BS9">
        <v>3</v>
      </c>
      <c r="BT9">
        <v>1</v>
      </c>
      <c r="BU9">
        <v>3</v>
      </c>
    </row>
    <row r="10" spans="1:94" x14ac:dyDescent="0.3">
      <c r="A10">
        <v>150</v>
      </c>
      <c r="B10">
        <v>20</v>
      </c>
      <c r="C10" t="s">
        <v>12</v>
      </c>
      <c r="D10">
        <v>22</v>
      </c>
      <c r="E10">
        <v>2</v>
      </c>
      <c r="F10">
        <v>426.00860367999996</v>
      </c>
      <c r="G10">
        <v>1</v>
      </c>
      <c r="H10">
        <v>4</v>
      </c>
      <c r="I10">
        <v>150</v>
      </c>
      <c r="J10">
        <v>0.38312940000000001</v>
      </c>
      <c r="K10">
        <v>8</v>
      </c>
      <c r="L10">
        <v>10</v>
      </c>
      <c r="M10">
        <v>9</v>
      </c>
      <c r="N10">
        <v>3</v>
      </c>
      <c r="O10">
        <v>20</v>
      </c>
      <c r="P10">
        <v>13</v>
      </c>
      <c r="Q10">
        <v>5</v>
      </c>
      <c r="R10">
        <v>2</v>
      </c>
      <c r="S10">
        <v>6</v>
      </c>
      <c r="T10">
        <v>18</v>
      </c>
      <c r="U10">
        <v>12</v>
      </c>
      <c r="V10">
        <v>17</v>
      </c>
      <c r="W10">
        <v>15</v>
      </c>
      <c r="X10">
        <v>11</v>
      </c>
      <c r="Y10">
        <v>22</v>
      </c>
      <c r="Z10">
        <v>1</v>
      </c>
      <c r="AA10">
        <v>21</v>
      </c>
      <c r="AB10">
        <v>7</v>
      </c>
      <c r="AC10">
        <v>19</v>
      </c>
      <c r="AD10">
        <v>14</v>
      </c>
      <c r="AE10">
        <v>4</v>
      </c>
      <c r="AF10">
        <v>16</v>
      </c>
      <c r="AG10">
        <v>1</v>
      </c>
      <c r="AH10">
        <v>1</v>
      </c>
      <c r="AI10">
        <v>1</v>
      </c>
      <c r="AJ10">
        <v>2</v>
      </c>
      <c r="AK10">
        <v>2</v>
      </c>
      <c r="AL10">
        <v>2</v>
      </c>
      <c r="AM10">
        <v>1</v>
      </c>
      <c r="AN10">
        <v>2</v>
      </c>
      <c r="AO10">
        <v>2</v>
      </c>
      <c r="AP10">
        <v>2</v>
      </c>
      <c r="AQ10">
        <v>2</v>
      </c>
      <c r="AR10">
        <v>1</v>
      </c>
      <c r="AS10">
        <v>2</v>
      </c>
      <c r="AT10">
        <v>2</v>
      </c>
      <c r="AU10">
        <v>2</v>
      </c>
      <c r="AV10">
        <v>2</v>
      </c>
      <c r="AW10">
        <v>1</v>
      </c>
      <c r="AX10">
        <v>2</v>
      </c>
      <c r="AY10">
        <v>1</v>
      </c>
      <c r="AZ10">
        <v>2</v>
      </c>
      <c r="BA10">
        <v>2</v>
      </c>
      <c r="BB10">
        <v>1</v>
      </c>
      <c r="BC10">
        <v>1</v>
      </c>
      <c r="BD10">
        <v>1</v>
      </c>
      <c r="BE10">
        <v>1</v>
      </c>
      <c r="BF10">
        <v>1</v>
      </c>
      <c r="BG10">
        <v>1</v>
      </c>
      <c r="BH10">
        <v>1</v>
      </c>
      <c r="BI10">
        <v>2</v>
      </c>
      <c r="BJ10">
        <v>1</v>
      </c>
      <c r="BK10">
        <v>1</v>
      </c>
      <c r="BL10">
        <v>1</v>
      </c>
      <c r="BM10">
        <v>1</v>
      </c>
      <c r="BN10">
        <v>2</v>
      </c>
      <c r="BO10">
        <v>2</v>
      </c>
      <c r="BP10">
        <v>2</v>
      </c>
      <c r="BQ10">
        <v>2</v>
      </c>
      <c r="BR10">
        <v>2</v>
      </c>
      <c r="BS10">
        <v>3</v>
      </c>
      <c r="BT10">
        <v>2</v>
      </c>
      <c r="BU10">
        <v>3</v>
      </c>
      <c r="BV10">
        <v>1</v>
      </c>
      <c r="BW10">
        <v>3</v>
      </c>
      <c r="BX10">
        <v>4</v>
      </c>
    </row>
    <row r="11" spans="1:94" x14ac:dyDescent="0.3">
      <c r="A11">
        <v>200</v>
      </c>
      <c r="B11">
        <v>40</v>
      </c>
      <c r="C11" t="s">
        <v>13</v>
      </c>
      <c r="D11">
        <v>22</v>
      </c>
      <c r="E11">
        <v>2</v>
      </c>
      <c r="F11">
        <v>437.18218832000002</v>
      </c>
      <c r="G11">
        <v>1</v>
      </c>
      <c r="H11">
        <v>4</v>
      </c>
      <c r="I11">
        <v>200</v>
      </c>
      <c r="J11">
        <v>0.61549160000000003</v>
      </c>
      <c r="K11">
        <v>7</v>
      </c>
      <c r="L11">
        <v>21</v>
      </c>
      <c r="M11">
        <v>15</v>
      </c>
      <c r="N11">
        <v>13</v>
      </c>
      <c r="O11">
        <v>20</v>
      </c>
      <c r="P11">
        <v>6</v>
      </c>
      <c r="Q11">
        <v>16</v>
      </c>
      <c r="R11">
        <v>2</v>
      </c>
      <c r="S11">
        <v>18</v>
      </c>
      <c r="T11">
        <v>11</v>
      </c>
      <c r="U11">
        <v>14</v>
      </c>
      <c r="V11">
        <v>10</v>
      </c>
      <c r="W11">
        <v>1</v>
      </c>
      <c r="X11">
        <v>22</v>
      </c>
      <c r="Y11">
        <v>12</v>
      </c>
      <c r="Z11">
        <v>8</v>
      </c>
      <c r="AA11">
        <v>3</v>
      </c>
      <c r="AB11">
        <v>5</v>
      </c>
      <c r="AC11">
        <v>17</v>
      </c>
      <c r="AD11">
        <v>19</v>
      </c>
      <c r="AE11">
        <v>4</v>
      </c>
      <c r="AF11">
        <v>9</v>
      </c>
      <c r="AG11">
        <v>1</v>
      </c>
      <c r="AH11">
        <v>1</v>
      </c>
      <c r="AI11">
        <v>1</v>
      </c>
      <c r="AJ11">
        <v>2</v>
      </c>
      <c r="AK11">
        <v>2</v>
      </c>
      <c r="AL11">
        <v>2</v>
      </c>
      <c r="AM11">
        <v>1</v>
      </c>
      <c r="AN11">
        <v>2</v>
      </c>
      <c r="AO11">
        <v>2</v>
      </c>
      <c r="AP11">
        <v>2</v>
      </c>
      <c r="AQ11">
        <v>2</v>
      </c>
      <c r="AR11">
        <v>2</v>
      </c>
      <c r="AS11">
        <v>2</v>
      </c>
      <c r="AT11">
        <v>2</v>
      </c>
      <c r="AU11">
        <v>2</v>
      </c>
      <c r="AV11">
        <v>1</v>
      </c>
      <c r="AW11">
        <v>2</v>
      </c>
      <c r="AX11">
        <v>2</v>
      </c>
      <c r="AY11">
        <v>2</v>
      </c>
      <c r="AZ11">
        <v>2</v>
      </c>
      <c r="BA11">
        <v>1</v>
      </c>
      <c r="BB11">
        <v>1</v>
      </c>
      <c r="BC11">
        <v>1</v>
      </c>
      <c r="BD11">
        <v>1</v>
      </c>
      <c r="BE11">
        <v>1</v>
      </c>
      <c r="BF11">
        <v>1</v>
      </c>
      <c r="BG11">
        <v>1</v>
      </c>
      <c r="BH11">
        <v>1</v>
      </c>
      <c r="BI11">
        <v>2</v>
      </c>
      <c r="BJ11">
        <v>1</v>
      </c>
      <c r="BK11">
        <v>1</v>
      </c>
      <c r="BL11">
        <v>1</v>
      </c>
      <c r="BM11">
        <v>1</v>
      </c>
      <c r="BN11">
        <v>1</v>
      </c>
      <c r="BO11">
        <v>2</v>
      </c>
      <c r="BP11">
        <v>2</v>
      </c>
      <c r="BQ11">
        <v>1</v>
      </c>
      <c r="BR11">
        <v>3</v>
      </c>
      <c r="BS11">
        <v>2</v>
      </c>
      <c r="BT11">
        <v>3</v>
      </c>
      <c r="BU11">
        <v>2</v>
      </c>
      <c r="BV11">
        <v>3</v>
      </c>
      <c r="BW11">
        <v>4</v>
      </c>
      <c r="BX11">
        <v>2</v>
      </c>
    </row>
    <row r="12" spans="1:94" x14ac:dyDescent="0.3">
      <c r="A12">
        <v>150</v>
      </c>
      <c r="B12">
        <v>40</v>
      </c>
      <c r="C12" t="s">
        <v>14</v>
      </c>
      <c r="D12">
        <v>23</v>
      </c>
      <c r="E12">
        <v>2</v>
      </c>
      <c r="F12">
        <v>447.97413008000001</v>
      </c>
      <c r="G12">
        <v>1</v>
      </c>
      <c r="H12">
        <v>4</v>
      </c>
      <c r="I12">
        <v>150</v>
      </c>
      <c r="J12">
        <v>0.69664239999999999</v>
      </c>
      <c r="K12">
        <v>4</v>
      </c>
      <c r="L12">
        <v>1</v>
      </c>
      <c r="M12">
        <v>2</v>
      </c>
      <c r="N12">
        <v>9</v>
      </c>
      <c r="O12">
        <v>18</v>
      </c>
      <c r="P12">
        <v>17</v>
      </c>
      <c r="Q12">
        <v>21</v>
      </c>
      <c r="R12">
        <v>12</v>
      </c>
      <c r="S12">
        <v>13</v>
      </c>
      <c r="T12">
        <v>16</v>
      </c>
      <c r="U12">
        <v>10</v>
      </c>
      <c r="V12">
        <v>23</v>
      </c>
      <c r="W12">
        <v>8</v>
      </c>
      <c r="X12">
        <v>20</v>
      </c>
      <c r="Y12">
        <v>3</v>
      </c>
      <c r="Z12">
        <v>6</v>
      </c>
      <c r="AA12">
        <v>5</v>
      </c>
      <c r="AB12">
        <v>19</v>
      </c>
      <c r="AC12">
        <v>14</v>
      </c>
      <c r="AD12">
        <v>11</v>
      </c>
      <c r="AE12">
        <v>22</v>
      </c>
      <c r="AF12">
        <v>7</v>
      </c>
      <c r="AG12">
        <v>15</v>
      </c>
      <c r="AH12">
        <v>1</v>
      </c>
      <c r="AI12">
        <v>1</v>
      </c>
      <c r="AJ12">
        <v>1</v>
      </c>
      <c r="AK12">
        <v>2</v>
      </c>
      <c r="AL12">
        <v>1</v>
      </c>
      <c r="AM12">
        <v>1</v>
      </c>
      <c r="AN12">
        <v>2</v>
      </c>
      <c r="AO12">
        <v>1</v>
      </c>
      <c r="AP12">
        <v>2</v>
      </c>
      <c r="AQ12">
        <v>2</v>
      </c>
      <c r="AR12">
        <v>1</v>
      </c>
      <c r="AS12">
        <v>1</v>
      </c>
      <c r="AT12">
        <v>1</v>
      </c>
      <c r="AU12">
        <v>2</v>
      </c>
      <c r="AV12">
        <v>1</v>
      </c>
      <c r="AW12">
        <v>1</v>
      </c>
      <c r="AX12">
        <v>1</v>
      </c>
      <c r="AY12">
        <v>1</v>
      </c>
      <c r="AZ12">
        <v>1</v>
      </c>
      <c r="BA12">
        <v>2</v>
      </c>
      <c r="BB12">
        <v>1</v>
      </c>
      <c r="BC12">
        <v>1</v>
      </c>
      <c r="BD12">
        <v>1</v>
      </c>
      <c r="BE12">
        <v>1</v>
      </c>
      <c r="BF12">
        <v>1</v>
      </c>
      <c r="BG12">
        <v>1</v>
      </c>
      <c r="BH12">
        <v>1</v>
      </c>
      <c r="BI12">
        <v>1</v>
      </c>
      <c r="BJ12">
        <v>1</v>
      </c>
      <c r="BK12">
        <v>1</v>
      </c>
      <c r="BL12">
        <v>2</v>
      </c>
      <c r="BM12">
        <v>1</v>
      </c>
      <c r="BN12">
        <v>2</v>
      </c>
      <c r="BO12">
        <v>2</v>
      </c>
      <c r="BP12">
        <v>2</v>
      </c>
      <c r="BQ12">
        <v>2</v>
      </c>
      <c r="BR12">
        <v>2</v>
      </c>
      <c r="BS12">
        <v>3</v>
      </c>
      <c r="BT12">
        <v>3</v>
      </c>
      <c r="BU12">
        <v>3</v>
      </c>
      <c r="BV12">
        <v>3</v>
      </c>
      <c r="BW12">
        <v>3</v>
      </c>
      <c r="BX12">
        <v>3</v>
      </c>
      <c r="BY12">
        <v>4</v>
      </c>
      <c r="BZ12">
        <v>3</v>
      </c>
      <c r="CA12">
        <v>2</v>
      </c>
    </row>
    <row r="13" spans="1:94" x14ac:dyDescent="0.3">
      <c r="A13">
        <v>150</v>
      </c>
      <c r="B13">
        <v>10</v>
      </c>
      <c r="C13" t="s">
        <v>15</v>
      </c>
      <c r="D13">
        <v>23</v>
      </c>
      <c r="E13">
        <v>2</v>
      </c>
      <c r="F13">
        <v>456.31174127999998</v>
      </c>
      <c r="G13">
        <v>1</v>
      </c>
      <c r="H13">
        <v>4</v>
      </c>
      <c r="I13">
        <v>150</v>
      </c>
      <c r="J13">
        <v>0.26093709999999998</v>
      </c>
      <c r="K13">
        <v>9</v>
      </c>
      <c r="L13">
        <v>7</v>
      </c>
      <c r="M13">
        <v>13</v>
      </c>
      <c r="N13">
        <v>3</v>
      </c>
      <c r="O13">
        <v>16</v>
      </c>
      <c r="P13">
        <v>21</v>
      </c>
      <c r="Q13">
        <v>17</v>
      </c>
      <c r="R13">
        <v>1</v>
      </c>
      <c r="S13">
        <v>14</v>
      </c>
      <c r="T13">
        <v>10</v>
      </c>
      <c r="U13">
        <v>8</v>
      </c>
      <c r="V13">
        <v>2</v>
      </c>
      <c r="W13">
        <v>18</v>
      </c>
      <c r="X13">
        <v>23</v>
      </c>
      <c r="Y13">
        <v>22</v>
      </c>
      <c r="Z13">
        <v>11</v>
      </c>
      <c r="AA13">
        <v>6</v>
      </c>
      <c r="AB13">
        <v>19</v>
      </c>
      <c r="AC13">
        <v>20</v>
      </c>
      <c r="AD13">
        <v>15</v>
      </c>
      <c r="AE13">
        <v>4</v>
      </c>
      <c r="AF13">
        <v>12</v>
      </c>
      <c r="AG13">
        <v>5</v>
      </c>
      <c r="AH13">
        <v>1</v>
      </c>
      <c r="AI13">
        <v>1</v>
      </c>
      <c r="AJ13">
        <v>2</v>
      </c>
      <c r="AK13">
        <v>2</v>
      </c>
      <c r="AL13">
        <v>1</v>
      </c>
      <c r="AM13">
        <v>2</v>
      </c>
      <c r="AN13">
        <v>2</v>
      </c>
      <c r="AO13">
        <v>2</v>
      </c>
      <c r="AP13">
        <v>2</v>
      </c>
      <c r="AQ13">
        <v>2</v>
      </c>
      <c r="AR13">
        <v>2</v>
      </c>
      <c r="AS13">
        <v>2</v>
      </c>
      <c r="AT13">
        <v>2</v>
      </c>
      <c r="AU13">
        <v>1</v>
      </c>
      <c r="AV13">
        <v>1</v>
      </c>
      <c r="AW13">
        <v>2</v>
      </c>
      <c r="AX13">
        <v>1</v>
      </c>
      <c r="AY13">
        <v>2</v>
      </c>
      <c r="AZ13">
        <v>2</v>
      </c>
      <c r="BA13">
        <v>1</v>
      </c>
      <c r="BB13">
        <v>1</v>
      </c>
      <c r="BC13">
        <v>1</v>
      </c>
      <c r="BD13">
        <v>2</v>
      </c>
      <c r="BE13">
        <v>1</v>
      </c>
      <c r="BF13">
        <v>1</v>
      </c>
      <c r="BG13">
        <v>1</v>
      </c>
      <c r="BH13">
        <v>1</v>
      </c>
      <c r="BI13">
        <v>2</v>
      </c>
      <c r="BJ13">
        <v>1</v>
      </c>
      <c r="BK13">
        <v>1</v>
      </c>
      <c r="BL13">
        <v>1</v>
      </c>
      <c r="BM13">
        <v>1</v>
      </c>
      <c r="BN13">
        <v>2</v>
      </c>
      <c r="BO13">
        <v>2</v>
      </c>
      <c r="BP13">
        <v>2</v>
      </c>
      <c r="BQ13">
        <v>2</v>
      </c>
      <c r="BR13">
        <v>3</v>
      </c>
      <c r="BS13">
        <v>3</v>
      </c>
      <c r="BT13">
        <v>3</v>
      </c>
      <c r="BU13">
        <v>1</v>
      </c>
      <c r="BV13">
        <v>1</v>
      </c>
      <c r="BW13">
        <v>3</v>
      </c>
      <c r="BX13">
        <v>1</v>
      </c>
      <c r="BY13">
        <v>2</v>
      </c>
      <c r="BZ13">
        <v>3</v>
      </c>
      <c r="CA13">
        <v>2</v>
      </c>
    </row>
    <row r="14" spans="1:94" x14ac:dyDescent="0.3">
      <c r="A14">
        <v>150</v>
      </c>
      <c r="B14">
        <v>20</v>
      </c>
      <c r="C14" t="s">
        <v>16</v>
      </c>
      <c r="D14">
        <v>25</v>
      </c>
      <c r="E14">
        <v>3</v>
      </c>
      <c r="F14">
        <v>329.32480016</v>
      </c>
      <c r="G14">
        <v>1</v>
      </c>
      <c r="H14">
        <v>3</v>
      </c>
      <c r="I14">
        <v>150</v>
      </c>
      <c r="J14">
        <v>0.46807219999999999</v>
      </c>
      <c r="K14">
        <v>15</v>
      </c>
      <c r="L14">
        <v>23</v>
      </c>
      <c r="M14">
        <v>20</v>
      </c>
      <c r="N14">
        <v>3</v>
      </c>
      <c r="O14">
        <v>16</v>
      </c>
      <c r="P14">
        <v>17</v>
      </c>
      <c r="Q14">
        <v>8</v>
      </c>
      <c r="R14">
        <v>1</v>
      </c>
      <c r="S14">
        <v>13</v>
      </c>
      <c r="T14">
        <v>25</v>
      </c>
      <c r="U14">
        <v>12</v>
      </c>
      <c r="V14">
        <v>5</v>
      </c>
      <c r="W14">
        <v>7</v>
      </c>
      <c r="X14">
        <v>18</v>
      </c>
      <c r="Y14">
        <v>9</v>
      </c>
      <c r="Z14">
        <v>21</v>
      </c>
      <c r="AA14">
        <v>4</v>
      </c>
      <c r="AB14">
        <v>22</v>
      </c>
      <c r="AC14">
        <v>6</v>
      </c>
      <c r="AD14">
        <v>14</v>
      </c>
      <c r="AE14">
        <v>2</v>
      </c>
      <c r="AF14">
        <v>10</v>
      </c>
      <c r="AG14">
        <v>24</v>
      </c>
      <c r="AH14">
        <v>11</v>
      </c>
      <c r="AI14">
        <v>19</v>
      </c>
      <c r="AJ14">
        <v>1</v>
      </c>
      <c r="AK14">
        <v>1</v>
      </c>
      <c r="AL14">
        <v>1</v>
      </c>
      <c r="AM14">
        <v>2</v>
      </c>
      <c r="AN14">
        <v>1</v>
      </c>
      <c r="AO14">
        <v>2</v>
      </c>
      <c r="AP14">
        <v>1</v>
      </c>
      <c r="AQ14">
        <v>3</v>
      </c>
      <c r="AR14">
        <v>3</v>
      </c>
      <c r="AS14">
        <v>3</v>
      </c>
      <c r="AT14">
        <v>1</v>
      </c>
      <c r="AU14">
        <v>3</v>
      </c>
      <c r="AV14">
        <v>2</v>
      </c>
      <c r="AW14">
        <v>3</v>
      </c>
      <c r="AX14">
        <v>3</v>
      </c>
      <c r="AY14">
        <v>1</v>
      </c>
      <c r="AZ14">
        <v>1</v>
      </c>
      <c r="BA14">
        <v>1</v>
      </c>
      <c r="BB14">
        <v>2</v>
      </c>
      <c r="BC14">
        <v>3</v>
      </c>
      <c r="BD14">
        <v>3</v>
      </c>
      <c r="BE14">
        <v>1</v>
      </c>
      <c r="BF14">
        <v>3</v>
      </c>
      <c r="BG14">
        <v>1</v>
      </c>
      <c r="BH14">
        <v>1</v>
      </c>
      <c r="BI14">
        <v>1</v>
      </c>
      <c r="BJ14">
        <v>1</v>
      </c>
      <c r="BK14">
        <v>1</v>
      </c>
      <c r="BL14">
        <v>1</v>
      </c>
      <c r="BM14">
        <v>1</v>
      </c>
      <c r="BN14">
        <v>1</v>
      </c>
      <c r="BO14">
        <v>1</v>
      </c>
      <c r="BP14">
        <v>1</v>
      </c>
      <c r="BQ14">
        <v>1</v>
      </c>
      <c r="BR14">
        <v>1</v>
      </c>
      <c r="BS14">
        <v>1</v>
      </c>
      <c r="BT14">
        <v>1</v>
      </c>
      <c r="BU14">
        <v>1</v>
      </c>
      <c r="BV14">
        <v>1</v>
      </c>
      <c r="BW14">
        <v>1</v>
      </c>
      <c r="BX14">
        <v>2</v>
      </c>
      <c r="BY14">
        <v>1</v>
      </c>
      <c r="BZ14">
        <v>2</v>
      </c>
      <c r="CA14">
        <v>2</v>
      </c>
      <c r="CB14">
        <v>2</v>
      </c>
      <c r="CC14">
        <v>2</v>
      </c>
      <c r="CD14">
        <v>2</v>
      </c>
      <c r="CE14">
        <v>1</v>
      </c>
      <c r="CF14">
        <v>2</v>
      </c>
      <c r="CG14">
        <v>3</v>
      </c>
    </row>
    <row r="15" spans="1:94" x14ac:dyDescent="0.3">
      <c r="A15">
        <v>150</v>
      </c>
      <c r="B15">
        <v>10</v>
      </c>
      <c r="C15" t="s">
        <v>17</v>
      </c>
      <c r="D15">
        <v>25</v>
      </c>
      <c r="E15">
        <v>3</v>
      </c>
      <c r="F15">
        <v>334.83248351999998</v>
      </c>
      <c r="G15">
        <v>1</v>
      </c>
      <c r="H15">
        <v>3</v>
      </c>
      <c r="I15">
        <v>150</v>
      </c>
      <c r="J15">
        <v>0.3241753</v>
      </c>
      <c r="K15">
        <v>12</v>
      </c>
      <c r="L15">
        <v>4</v>
      </c>
      <c r="M15">
        <v>8</v>
      </c>
      <c r="N15">
        <v>1</v>
      </c>
      <c r="O15">
        <v>25</v>
      </c>
      <c r="P15">
        <v>2</v>
      </c>
      <c r="Q15">
        <v>6</v>
      </c>
      <c r="R15">
        <v>17</v>
      </c>
      <c r="S15">
        <v>16</v>
      </c>
      <c r="T15">
        <v>24</v>
      </c>
      <c r="U15">
        <v>20</v>
      </c>
      <c r="V15">
        <v>19</v>
      </c>
      <c r="W15">
        <v>23</v>
      </c>
      <c r="X15">
        <v>5</v>
      </c>
      <c r="Y15">
        <v>21</v>
      </c>
      <c r="Z15">
        <v>15</v>
      </c>
      <c r="AA15">
        <v>11</v>
      </c>
      <c r="AB15">
        <v>18</v>
      </c>
      <c r="AC15">
        <v>3</v>
      </c>
      <c r="AD15">
        <v>9</v>
      </c>
      <c r="AE15">
        <v>14</v>
      </c>
      <c r="AF15">
        <v>7</v>
      </c>
      <c r="AG15">
        <v>13</v>
      </c>
      <c r="AH15">
        <v>22</v>
      </c>
      <c r="AI15">
        <v>10</v>
      </c>
      <c r="AJ15">
        <v>1</v>
      </c>
      <c r="AK15">
        <v>1</v>
      </c>
      <c r="AL15">
        <v>1</v>
      </c>
      <c r="AM15">
        <v>1</v>
      </c>
      <c r="AN15">
        <v>1</v>
      </c>
      <c r="AO15">
        <v>2</v>
      </c>
      <c r="AP15">
        <v>3</v>
      </c>
      <c r="AQ15">
        <v>2</v>
      </c>
      <c r="AR15">
        <v>1</v>
      </c>
      <c r="AS15">
        <v>1</v>
      </c>
      <c r="AT15">
        <v>2</v>
      </c>
      <c r="AU15">
        <v>3</v>
      </c>
      <c r="AV15">
        <v>1</v>
      </c>
      <c r="AW15">
        <v>1</v>
      </c>
      <c r="AX15">
        <v>1</v>
      </c>
      <c r="AY15">
        <v>2</v>
      </c>
      <c r="AZ15">
        <v>2</v>
      </c>
      <c r="BA15">
        <v>2</v>
      </c>
      <c r="BB15">
        <v>3</v>
      </c>
      <c r="BC15">
        <v>1</v>
      </c>
      <c r="BD15">
        <v>1</v>
      </c>
      <c r="BE15">
        <v>2</v>
      </c>
      <c r="BF15">
        <v>2</v>
      </c>
      <c r="BG15">
        <v>2</v>
      </c>
      <c r="BH15">
        <v>2</v>
      </c>
      <c r="BI15">
        <v>1</v>
      </c>
      <c r="BJ15">
        <v>1</v>
      </c>
      <c r="BK15">
        <v>1</v>
      </c>
      <c r="BL15">
        <v>1</v>
      </c>
      <c r="BM15">
        <v>1</v>
      </c>
      <c r="BN15">
        <v>1</v>
      </c>
      <c r="BO15">
        <v>1</v>
      </c>
      <c r="BP15">
        <v>1</v>
      </c>
      <c r="BQ15">
        <v>1</v>
      </c>
      <c r="BR15">
        <v>1</v>
      </c>
      <c r="BS15">
        <v>1</v>
      </c>
      <c r="BT15">
        <v>1</v>
      </c>
      <c r="BU15">
        <v>2</v>
      </c>
      <c r="BV15">
        <v>2</v>
      </c>
      <c r="BW15">
        <v>2</v>
      </c>
      <c r="BX15">
        <v>2</v>
      </c>
      <c r="BY15">
        <v>2</v>
      </c>
      <c r="BZ15">
        <v>2</v>
      </c>
      <c r="CA15">
        <v>2</v>
      </c>
      <c r="CB15">
        <v>1</v>
      </c>
      <c r="CC15">
        <v>3</v>
      </c>
      <c r="CD15">
        <v>1</v>
      </c>
      <c r="CE15">
        <v>2</v>
      </c>
      <c r="CF15">
        <v>2</v>
      </c>
      <c r="CG15">
        <v>2</v>
      </c>
    </row>
    <row r="16" spans="1:94" x14ac:dyDescent="0.3">
      <c r="A16">
        <v>150</v>
      </c>
      <c r="B16">
        <v>20</v>
      </c>
      <c r="C16" t="s">
        <v>18</v>
      </c>
      <c r="D16">
        <v>28</v>
      </c>
      <c r="E16">
        <v>3</v>
      </c>
      <c r="F16">
        <v>360.36349295999997</v>
      </c>
      <c r="G16">
        <v>1</v>
      </c>
      <c r="H16">
        <v>3</v>
      </c>
      <c r="I16">
        <v>150</v>
      </c>
      <c r="J16">
        <v>0.48402909999999999</v>
      </c>
      <c r="K16">
        <v>21</v>
      </c>
      <c r="L16">
        <v>14</v>
      </c>
      <c r="M16">
        <v>25</v>
      </c>
      <c r="N16">
        <v>27</v>
      </c>
      <c r="O16">
        <v>8</v>
      </c>
      <c r="P16">
        <v>10</v>
      </c>
      <c r="Q16">
        <v>28</v>
      </c>
      <c r="R16">
        <v>3</v>
      </c>
      <c r="S16">
        <v>5</v>
      </c>
      <c r="T16">
        <v>19</v>
      </c>
      <c r="U16">
        <v>9</v>
      </c>
      <c r="V16">
        <v>26</v>
      </c>
      <c r="W16">
        <v>4</v>
      </c>
      <c r="X16">
        <v>16</v>
      </c>
      <c r="Y16">
        <v>20</v>
      </c>
      <c r="Z16">
        <v>13</v>
      </c>
      <c r="AA16">
        <v>6</v>
      </c>
      <c r="AB16">
        <v>12</v>
      </c>
      <c r="AC16">
        <v>22</v>
      </c>
      <c r="AD16">
        <v>11</v>
      </c>
      <c r="AE16">
        <v>18</v>
      </c>
      <c r="AF16">
        <v>7</v>
      </c>
      <c r="AG16">
        <v>1</v>
      </c>
      <c r="AH16">
        <v>15</v>
      </c>
      <c r="AI16">
        <v>17</v>
      </c>
      <c r="AJ16">
        <v>24</v>
      </c>
      <c r="AK16">
        <v>23</v>
      </c>
      <c r="AL16">
        <v>2</v>
      </c>
      <c r="AM16">
        <v>1</v>
      </c>
      <c r="AN16">
        <v>1</v>
      </c>
      <c r="AO16">
        <v>1</v>
      </c>
      <c r="AP16">
        <v>1</v>
      </c>
      <c r="AQ16">
        <v>2</v>
      </c>
      <c r="AR16">
        <v>1</v>
      </c>
      <c r="AS16">
        <v>2</v>
      </c>
      <c r="AT16">
        <v>2</v>
      </c>
      <c r="AU16">
        <v>3</v>
      </c>
      <c r="AV16">
        <v>1</v>
      </c>
      <c r="AW16">
        <v>3</v>
      </c>
      <c r="AX16">
        <v>1</v>
      </c>
      <c r="AY16">
        <v>2</v>
      </c>
      <c r="AZ16">
        <v>2</v>
      </c>
      <c r="BA16">
        <v>1</v>
      </c>
      <c r="BB16">
        <v>1</v>
      </c>
      <c r="BC16">
        <v>3</v>
      </c>
      <c r="BD16">
        <v>2</v>
      </c>
      <c r="BE16">
        <v>3</v>
      </c>
      <c r="BF16">
        <v>1</v>
      </c>
      <c r="BG16">
        <v>2</v>
      </c>
      <c r="BH16">
        <v>1</v>
      </c>
      <c r="BI16">
        <v>1</v>
      </c>
      <c r="BJ16">
        <v>3</v>
      </c>
      <c r="BK16">
        <v>2</v>
      </c>
      <c r="BL16">
        <v>2</v>
      </c>
      <c r="BM16">
        <v>2</v>
      </c>
      <c r="BN16">
        <v>2</v>
      </c>
      <c r="BO16">
        <v>1</v>
      </c>
      <c r="BP16">
        <v>1</v>
      </c>
      <c r="BQ16">
        <v>1</v>
      </c>
      <c r="BR16">
        <v>1</v>
      </c>
      <c r="BS16">
        <v>1</v>
      </c>
      <c r="BT16">
        <v>1</v>
      </c>
      <c r="BU16">
        <v>1</v>
      </c>
      <c r="BV16">
        <v>1</v>
      </c>
      <c r="BW16">
        <v>1</v>
      </c>
      <c r="BX16">
        <v>1</v>
      </c>
      <c r="BY16">
        <v>1</v>
      </c>
      <c r="BZ16">
        <v>2</v>
      </c>
      <c r="CA16">
        <v>1</v>
      </c>
      <c r="CB16">
        <v>2</v>
      </c>
      <c r="CC16">
        <v>2</v>
      </c>
      <c r="CD16">
        <v>2</v>
      </c>
      <c r="CE16">
        <v>2</v>
      </c>
      <c r="CF16">
        <v>2</v>
      </c>
      <c r="CG16">
        <v>2</v>
      </c>
      <c r="CH16">
        <v>3</v>
      </c>
      <c r="CI16">
        <v>3</v>
      </c>
      <c r="CJ16">
        <v>1</v>
      </c>
      <c r="CK16">
        <v>2</v>
      </c>
      <c r="CL16">
        <v>1</v>
      </c>
      <c r="CM16">
        <v>2</v>
      </c>
      <c r="CN16">
        <v>3</v>
      </c>
      <c r="CO16">
        <v>3</v>
      </c>
      <c r="CP16">
        <v>3</v>
      </c>
    </row>
    <row r="17" spans="1:148" x14ac:dyDescent="0.3">
      <c r="A17">
        <v>150</v>
      </c>
      <c r="B17">
        <v>20</v>
      </c>
      <c r="C17" t="s">
        <v>19</v>
      </c>
      <c r="D17">
        <v>28</v>
      </c>
      <c r="E17">
        <v>3</v>
      </c>
      <c r="F17">
        <v>371.62051967999992</v>
      </c>
      <c r="G17">
        <v>1</v>
      </c>
      <c r="H17">
        <v>3</v>
      </c>
      <c r="I17">
        <v>150</v>
      </c>
      <c r="J17">
        <v>0.52821739999999995</v>
      </c>
      <c r="K17">
        <v>3</v>
      </c>
      <c r="L17">
        <v>15</v>
      </c>
      <c r="M17">
        <v>23</v>
      </c>
      <c r="N17">
        <v>8</v>
      </c>
      <c r="O17">
        <v>2</v>
      </c>
      <c r="P17">
        <v>12</v>
      </c>
      <c r="Q17">
        <v>10</v>
      </c>
      <c r="R17">
        <v>7</v>
      </c>
      <c r="S17">
        <v>1</v>
      </c>
      <c r="T17">
        <v>9</v>
      </c>
      <c r="U17">
        <v>13</v>
      </c>
      <c r="V17">
        <v>5</v>
      </c>
      <c r="W17">
        <v>21</v>
      </c>
      <c r="X17">
        <v>14</v>
      </c>
      <c r="Y17">
        <v>4</v>
      </c>
      <c r="Z17">
        <v>24</v>
      </c>
      <c r="AA17">
        <v>16</v>
      </c>
      <c r="AB17">
        <v>27</v>
      </c>
      <c r="AC17">
        <v>20</v>
      </c>
      <c r="AD17">
        <v>22</v>
      </c>
      <c r="AE17">
        <v>25</v>
      </c>
      <c r="AF17">
        <v>6</v>
      </c>
      <c r="AG17">
        <v>26</v>
      </c>
      <c r="AH17">
        <v>11</v>
      </c>
      <c r="AI17">
        <v>28</v>
      </c>
      <c r="AJ17">
        <v>17</v>
      </c>
      <c r="AK17">
        <v>19</v>
      </c>
      <c r="AL17">
        <v>18</v>
      </c>
      <c r="AM17">
        <v>1</v>
      </c>
      <c r="AN17">
        <v>1</v>
      </c>
      <c r="AO17">
        <v>1</v>
      </c>
      <c r="AP17">
        <v>1</v>
      </c>
      <c r="AQ17">
        <v>1</v>
      </c>
      <c r="AR17">
        <v>2</v>
      </c>
      <c r="AS17">
        <v>2</v>
      </c>
      <c r="AT17">
        <v>2</v>
      </c>
      <c r="AU17">
        <v>2</v>
      </c>
      <c r="AV17">
        <v>3</v>
      </c>
      <c r="AW17">
        <v>2</v>
      </c>
      <c r="AX17">
        <v>3</v>
      </c>
      <c r="AY17">
        <v>2</v>
      </c>
      <c r="AZ17">
        <v>2</v>
      </c>
      <c r="BA17">
        <v>1</v>
      </c>
      <c r="BB17">
        <v>1</v>
      </c>
      <c r="BC17">
        <v>2</v>
      </c>
      <c r="BD17">
        <v>2</v>
      </c>
      <c r="BE17">
        <v>1</v>
      </c>
      <c r="BF17">
        <v>3</v>
      </c>
      <c r="BG17">
        <v>1</v>
      </c>
      <c r="BH17">
        <v>3</v>
      </c>
      <c r="BI17">
        <v>2</v>
      </c>
      <c r="BJ17">
        <v>1</v>
      </c>
      <c r="BK17">
        <v>2</v>
      </c>
      <c r="BL17">
        <v>1</v>
      </c>
      <c r="BM17">
        <v>3</v>
      </c>
      <c r="BN17">
        <v>1</v>
      </c>
      <c r="BO17">
        <v>1</v>
      </c>
      <c r="BP17">
        <v>1</v>
      </c>
      <c r="BQ17">
        <v>1</v>
      </c>
      <c r="BR17">
        <v>1</v>
      </c>
      <c r="BS17">
        <v>1</v>
      </c>
      <c r="BT17">
        <v>1</v>
      </c>
      <c r="BU17">
        <v>1</v>
      </c>
      <c r="BV17">
        <v>1</v>
      </c>
      <c r="BW17">
        <v>1</v>
      </c>
      <c r="BX17">
        <v>1</v>
      </c>
      <c r="BY17">
        <v>1</v>
      </c>
      <c r="BZ17">
        <v>1</v>
      </c>
      <c r="CA17">
        <v>1</v>
      </c>
      <c r="CB17">
        <v>1</v>
      </c>
      <c r="CC17">
        <v>2</v>
      </c>
      <c r="CD17">
        <v>2</v>
      </c>
      <c r="CE17">
        <v>2</v>
      </c>
      <c r="CF17">
        <v>1</v>
      </c>
      <c r="CG17">
        <v>2</v>
      </c>
      <c r="CH17">
        <v>2</v>
      </c>
      <c r="CI17">
        <v>2</v>
      </c>
      <c r="CJ17">
        <v>2</v>
      </c>
      <c r="CK17">
        <v>2</v>
      </c>
      <c r="CL17">
        <v>3</v>
      </c>
      <c r="CM17">
        <v>3</v>
      </c>
      <c r="CN17">
        <v>2</v>
      </c>
      <c r="CO17">
        <v>1</v>
      </c>
      <c r="CP17">
        <v>3</v>
      </c>
    </row>
    <row r="18" spans="1:148" x14ac:dyDescent="0.3">
      <c r="A18">
        <v>150</v>
      </c>
      <c r="B18">
        <v>10</v>
      </c>
      <c r="C18" t="s">
        <v>20</v>
      </c>
      <c r="D18">
        <v>30</v>
      </c>
      <c r="E18">
        <v>3</v>
      </c>
      <c r="F18">
        <v>355.92741023999997</v>
      </c>
      <c r="G18">
        <v>1</v>
      </c>
      <c r="H18">
        <v>3</v>
      </c>
      <c r="I18">
        <v>150</v>
      </c>
      <c r="J18">
        <v>0.4705085</v>
      </c>
      <c r="K18">
        <v>7</v>
      </c>
      <c r="L18">
        <v>15</v>
      </c>
      <c r="M18">
        <v>26</v>
      </c>
      <c r="N18">
        <v>29</v>
      </c>
      <c r="O18">
        <v>9</v>
      </c>
      <c r="P18">
        <v>18</v>
      </c>
      <c r="Q18">
        <v>22</v>
      </c>
      <c r="R18">
        <v>12</v>
      </c>
      <c r="S18">
        <v>8</v>
      </c>
      <c r="T18">
        <v>30</v>
      </c>
      <c r="U18">
        <v>13</v>
      </c>
      <c r="V18">
        <v>14</v>
      </c>
      <c r="W18">
        <v>23</v>
      </c>
      <c r="X18">
        <v>4</v>
      </c>
      <c r="Y18">
        <v>16</v>
      </c>
      <c r="Z18">
        <v>1</v>
      </c>
      <c r="AA18">
        <v>11</v>
      </c>
      <c r="AB18">
        <v>24</v>
      </c>
      <c r="AC18">
        <v>25</v>
      </c>
      <c r="AD18">
        <v>28</v>
      </c>
      <c r="AE18">
        <v>3</v>
      </c>
      <c r="AF18">
        <v>20</v>
      </c>
      <c r="AG18">
        <v>19</v>
      </c>
      <c r="AH18">
        <v>21</v>
      </c>
      <c r="AI18">
        <v>5</v>
      </c>
      <c r="AJ18">
        <v>10</v>
      </c>
      <c r="AK18">
        <v>17</v>
      </c>
      <c r="AL18">
        <v>27</v>
      </c>
      <c r="AM18">
        <v>6</v>
      </c>
      <c r="AN18">
        <v>2</v>
      </c>
      <c r="AO18">
        <v>1</v>
      </c>
      <c r="AP18">
        <v>1</v>
      </c>
      <c r="AQ18">
        <v>1</v>
      </c>
      <c r="AR18">
        <v>1</v>
      </c>
      <c r="AS18">
        <v>1</v>
      </c>
      <c r="AT18">
        <v>1</v>
      </c>
      <c r="AU18">
        <v>2</v>
      </c>
      <c r="AV18">
        <v>2</v>
      </c>
      <c r="AW18">
        <v>3</v>
      </c>
      <c r="AX18">
        <v>1</v>
      </c>
      <c r="AY18">
        <v>2</v>
      </c>
      <c r="AZ18">
        <v>1</v>
      </c>
      <c r="BA18">
        <v>2</v>
      </c>
      <c r="BB18">
        <v>3</v>
      </c>
      <c r="BC18">
        <v>2</v>
      </c>
      <c r="BD18">
        <v>1</v>
      </c>
      <c r="BE18">
        <v>1</v>
      </c>
      <c r="BF18">
        <v>1</v>
      </c>
      <c r="BG18">
        <v>2</v>
      </c>
      <c r="BH18">
        <v>2</v>
      </c>
      <c r="BI18">
        <v>1</v>
      </c>
      <c r="BJ18">
        <v>2</v>
      </c>
      <c r="BK18">
        <v>2</v>
      </c>
      <c r="BL18">
        <v>3</v>
      </c>
      <c r="BM18">
        <v>3</v>
      </c>
      <c r="BN18">
        <v>1</v>
      </c>
      <c r="BO18">
        <v>2</v>
      </c>
      <c r="BP18">
        <v>2</v>
      </c>
      <c r="BQ18">
        <v>1</v>
      </c>
      <c r="BR18">
        <v>2</v>
      </c>
      <c r="BS18">
        <v>1</v>
      </c>
      <c r="BT18">
        <v>1</v>
      </c>
      <c r="BU18">
        <v>1</v>
      </c>
      <c r="BV18">
        <v>1</v>
      </c>
      <c r="BW18">
        <v>1</v>
      </c>
      <c r="BX18">
        <v>1</v>
      </c>
      <c r="BY18">
        <v>1</v>
      </c>
      <c r="BZ18">
        <v>1</v>
      </c>
      <c r="CA18">
        <v>1</v>
      </c>
      <c r="CB18">
        <v>1</v>
      </c>
      <c r="CC18">
        <v>1</v>
      </c>
      <c r="CD18">
        <v>1</v>
      </c>
      <c r="CE18">
        <v>1</v>
      </c>
      <c r="CF18">
        <v>1</v>
      </c>
      <c r="CG18">
        <v>1</v>
      </c>
      <c r="CH18">
        <v>2</v>
      </c>
      <c r="CI18">
        <v>2</v>
      </c>
      <c r="CJ18">
        <v>2</v>
      </c>
      <c r="CK18">
        <v>2</v>
      </c>
      <c r="CL18">
        <v>1</v>
      </c>
      <c r="CM18">
        <v>2</v>
      </c>
      <c r="CN18">
        <v>2</v>
      </c>
      <c r="CO18">
        <v>2</v>
      </c>
      <c r="CP18">
        <v>2</v>
      </c>
      <c r="CQ18">
        <v>2</v>
      </c>
      <c r="CR18">
        <v>3</v>
      </c>
      <c r="CS18">
        <v>1</v>
      </c>
      <c r="CT18">
        <v>3</v>
      </c>
      <c r="CU18">
        <v>1</v>
      </c>
      <c r="CV18">
        <v>2</v>
      </c>
    </row>
    <row r="19" spans="1:148" x14ac:dyDescent="0.3">
      <c r="A19">
        <v>100</v>
      </c>
      <c r="B19">
        <v>40</v>
      </c>
      <c r="C19" t="s">
        <v>21</v>
      </c>
      <c r="D19">
        <v>30</v>
      </c>
      <c r="E19">
        <v>3</v>
      </c>
      <c r="F19">
        <v>359.80701504000001</v>
      </c>
      <c r="G19">
        <v>1</v>
      </c>
      <c r="H19">
        <v>3</v>
      </c>
      <c r="I19">
        <v>100</v>
      </c>
      <c r="J19">
        <v>0.4770797</v>
      </c>
      <c r="K19">
        <v>12</v>
      </c>
      <c r="L19">
        <v>13</v>
      </c>
      <c r="M19">
        <v>18</v>
      </c>
      <c r="N19">
        <v>26</v>
      </c>
      <c r="O19">
        <v>11</v>
      </c>
      <c r="P19">
        <v>2</v>
      </c>
      <c r="Q19">
        <v>27</v>
      </c>
      <c r="R19">
        <v>3</v>
      </c>
      <c r="S19">
        <v>8</v>
      </c>
      <c r="T19">
        <v>4</v>
      </c>
      <c r="U19">
        <v>9</v>
      </c>
      <c r="V19">
        <v>7</v>
      </c>
      <c r="W19">
        <v>28</v>
      </c>
      <c r="X19">
        <v>15</v>
      </c>
      <c r="Y19">
        <v>16</v>
      </c>
      <c r="Z19">
        <v>17</v>
      </c>
      <c r="AA19">
        <v>19</v>
      </c>
      <c r="AB19">
        <v>20</v>
      </c>
      <c r="AC19">
        <v>14</v>
      </c>
      <c r="AD19">
        <v>1</v>
      </c>
      <c r="AE19">
        <v>24</v>
      </c>
      <c r="AF19">
        <v>22</v>
      </c>
      <c r="AG19">
        <v>5</v>
      </c>
      <c r="AH19">
        <v>6</v>
      </c>
      <c r="AI19">
        <v>30</v>
      </c>
      <c r="AJ19">
        <v>23</v>
      </c>
      <c r="AK19">
        <v>29</v>
      </c>
      <c r="AL19">
        <v>21</v>
      </c>
      <c r="AM19">
        <v>25</v>
      </c>
      <c r="AN19">
        <v>10</v>
      </c>
      <c r="AO19">
        <v>1</v>
      </c>
      <c r="AP19">
        <v>1</v>
      </c>
      <c r="AQ19">
        <v>1</v>
      </c>
      <c r="AR19">
        <v>1</v>
      </c>
      <c r="AS19">
        <v>1</v>
      </c>
      <c r="AT19">
        <v>2</v>
      </c>
      <c r="AU19">
        <v>2</v>
      </c>
      <c r="AV19">
        <v>1</v>
      </c>
      <c r="AW19">
        <v>3</v>
      </c>
      <c r="AX19">
        <v>3</v>
      </c>
      <c r="AY19">
        <v>2</v>
      </c>
      <c r="AZ19">
        <v>1</v>
      </c>
      <c r="BA19">
        <v>2</v>
      </c>
      <c r="BB19">
        <v>2</v>
      </c>
      <c r="BC19">
        <v>1</v>
      </c>
      <c r="BD19">
        <v>3</v>
      </c>
      <c r="BE19">
        <v>1</v>
      </c>
      <c r="BF19">
        <v>1</v>
      </c>
      <c r="BG19">
        <v>2</v>
      </c>
      <c r="BH19">
        <v>2</v>
      </c>
      <c r="BI19">
        <v>2</v>
      </c>
      <c r="BJ19">
        <v>2</v>
      </c>
      <c r="BK19">
        <v>3</v>
      </c>
      <c r="BL19">
        <v>1</v>
      </c>
      <c r="BM19">
        <v>1</v>
      </c>
      <c r="BN19">
        <v>2</v>
      </c>
      <c r="BO19">
        <v>2</v>
      </c>
      <c r="BP19">
        <v>3</v>
      </c>
      <c r="BQ19">
        <v>1</v>
      </c>
      <c r="BR19">
        <v>2</v>
      </c>
      <c r="BS19">
        <v>1</v>
      </c>
      <c r="BT19">
        <v>1</v>
      </c>
      <c r="BU19">
        <v>1</v>
      </c>
      <c r="BV19">
        <v>1</v>
      </c>
      <c r="BW19">
        <v>1</v>
      </c>
      <c r="BX19">
        <v>1</v>
      </c>
      <c r="BY19">
        <v>1</v>
      </c>
      <c r="BZ19">
        <v>1</v>
      </c>
      <c r="CA19">
        <v>1</v>
      </c>
      <c r="CB19">
        <v>1</v>
      </c>
      <c r="CC19">
        <v>1</v>
      </c>
      <c r="CD19">
        <v>2</v>
      </c>
      <c r="CE19">
        <v>1</v>
      </c>
      <c r="CF19">
        <v>1</v>
      </c>
      <c r="CG19">
        <v>1</v>
      </c>
      <c r="CH19">
        <v>1</v>
      </c>
      <c r="CI19">
        <v>2</v>
      </c>
      <c r="CJ19">
        <v>2</v>
      </c>
      <c r="CK19">
        <v>1</v>
      </c>
      <c r="CL19">
        <v>2</v>
      </c>
      <c r="CM19">
        <v>2</v>
      </c>
      <c r="CN19">
        <v>2</v>
      </c>
      <c r="CO19">
        <v>2</v>
      </c>
      <c r="CP19">
        <v>2</v>
      </c>
      <c r="CQ19">
        <v>2</v>
      </c>
      <c r="CR19">
        <v>2</v>
      </c>
      <c r="CS19">
        <v>2</v>
      </c>
      <c r="CT19">
        <v>2</v>
      </c>
      <c r="CU19">
        <v>3</v>
      </c>
      <c r="CV19">
        <v>3</v>
      </c>
    </row>
    <row r="20" spans="1:148" x14ac:dyDescent="0.3">
      <c r="A20">
        <v>200</v>
      </c>
      <c r="B20">
        <v>10</v>
      </c>
      <c r="C20" t="s">
        <v>22</v>
      </c>
      <c r="D20">
        <v>36</v>
      </c>
      <c r="E20">
        <v>3</v>
      </c>
      <c r="F20">
        <v>382.83370095999999</v>
      </c>
      <c r="G20">
        <v>1</v>
      </c>
      <c r="H20">
        <v>3</v>
      </c>
      <c r="I20">
        <v>200</v>
      </c>
      <c r="J20">
        <v>0.58591329999999997</v>
      </c>
      <c r="K20">
        <v>28</v>
      </c>
      <c r="L20">
        <v>5</v>
      </c>
      <c r="M20">
        <v>9</v>
      </c>
      <c r="N20">
        <v>23</v>
      </c>
      <c r="O20">
        <v>1</v>
      </c>
      <c r="P20">
        <v>27</v>
      </c>
      <c r="Q20">
        <v>29</v>
      </c>
      <c r="R20">
        <v>13</v>
      </c>
      <c r="S20">
        <v>11</v>
      </c>
      <c r="T20">
        <v>2</v>
      </c>
      <c r="U20">
        <v>19</v>
      </c>
      <c r="V20">
        <v>18</v>
      </c>
      <c r="W20">
        <v>8</v>
      </c>
      <c r="X20">
        <v>10</v>
      </c>
      <c r="Y20">
        <v>31</v>
      </c>
      <c r="Z20">
        <v>33</v>
      </c>
      <c r="AA20">
        <v>20</v>
      </c>
      <c r="AB20">
        <v>24</v>
      </c>
      <c r="AC20">
        <v>30</v>
      </c>
      <c r="AD20">
        <v>15</v>
      </c>
      <c r="AE20">
        <v>14</v>
      </c>
      <c r="AF20">
        <v>36</v>
      </c>
      <c r="AG20">
        <v>16</v>
      </c>
      <c r="AH20">
        <v>32</v>
      </c>
      <c r="AI20">
        <v>26</v>
      </c>
      <c r="AJ20">
        <v>7</v>
      </c>
      <c r="AK20">
        <v>3</v>
      </c>
      <c r="AL20">
        <v>22</v>
      </c>
      <c r="AM20">
        <v>34</v>
      </c>
      <c r="AN20">
        <v>4</v>
      </c>
      <c r="AO20">
        <v>25</v>
      </c>
      <c r="AP20">
        <v>12</v>
      </c>
      <c r="AQ20">
        <v>21</v>
      </c>
      <c r="AR20">
        <v>35</v>
      </c>
      <c r="AS20">
        <v>17</v>
      </c>
      <c r="AT20">
        <v>6</v>
      </c>
      <c r="AU20">
        <v>1</v>
      </c>
      <c r="AV20">
        <v>1</v>
      </c>
      <c r="AW20">
        <v>1</v>
      </c>
      <c r="AX20">
        <v>2</v>
      </c>
      <c r="AY20">
        <v>2</v>
      </c>
      <c r="AZ20">
        <v>2</v>
      </c>
      <c r="BA20">
        <v>2</v>
      </c>
      <c r="BB20">
        <v>3</v>
      </c>
      <c r="BC20">
        <v>3</v>
      </c>
      <c r="BD20">
        <v>3</v>
      </c>
      <c r="BE20">
        <v>3</v>
      </c>
      <c r="BF20">
        <v>3</v>
      </c>
      <c r="BG20">
        <v>1</v>
      </c>
      <c r="BH20">
        <v>3</v>
      </c>
      <c r="BI20">
        <v>3</v>
      </c>
      <c r="BJ20">
        <v>3</v>
      </c>
      <c r="BK20">
        <v>2</v>
      </c>
      <c r="BL20">
        <v>2</v>
      </c>
      <c r="BM20">
        <v>3</v>
      </c>
      <c r="BN20">
        <v>3</v>
      </c>
      <c r="BO20">
        <v>1</v>
      </c>
      <c r="BP20">
        <v>2</v>
      </c>
      <c r="BQ20">
        <v>1</v>
      </c>
      <c r="BR20">
        <v>2</v>
      </c>
      <c r="BS20">
        <v>2</v>
      </c>
      <c r="BT20">
        <v>2</v>
      </c>
      <c r="BU20">
        <v>3</v>
      </c>
      <c r="BV20">
        <v>3</v>
      </c>
      <c r="BW20">
        <v>1</v>
      </c>
      <c r="BX20">
        <v>2</v>
      </c>
      <c r="BY20">
        <v>2</v>
      </c>
      <c r="BZ20">
        <v>3</v>
      </c>
      <c r="CA20">
        <v>3</v>
      </c>
      <c r="CB20">
        <v>2</v>
      </c>
      <c r="CC20">
        <v>2</v>
      </c>
      <c r="CD20">
        <v>3</v>
      </c>
      <c r="CE20">
        <v>1</v>
      </c>
      <c r="CF20">
        <v>1</v>
      </c>
      <c r="CG20">
        <v>1</v>
      </c>
      <c r="CH20">
        <v>1</v>
      </c>
      <c r="CI20">
        <v>1</v>
      </c>
      <c r="CJ20">
        <v>1</v>
      </c>
      <c r="CK20">
        <v>1</v>
      </c>
      <c r="CL20">
        <v>1</v>
      </c>
      <c r="CM20">
        <v>1</v>
      </c>
      <c r="CN20">
        <v>1</v>
      </c>
      <c r="CO20">
        <v>1</v>
      </c>
      <c r="CP20">
        <v>1</v>
      </c>
      <c r="CQ20">
        <v>2</v>
      </c>
      <c r="CR20">
        <v>1</v>
      </c>
      <c r="CS20">
        <v>1</v>
      </c>
      <c r="CT20">
        <v>1</v>
      </c>
      <c r="CU20">
        <v>2</v>
      </c>
      <c r="CV20">
        <v>2</v>
      </c>
      <c r="CW20">
        <v>1</v>
      </c>
      <c r="CX20">
        <v>2</v>
      </c>
      <c r="CY20">
        <v>2</v>
      </c>
      <c r="CZ20">
        <v>2</v>
      </c>
      <c r="DA20">
        <v>2</v>
      </c>
      <c r="DB20">
        <v>2</v>
      </c>
      <c r="DC20">
        <v>2</v>
      </c>
      <c r="DD20">
        <v>2</v>
      </c>
      <c r="DE20">
        <v>2</v>
      </c>
      <c r="DF20">
        <v>2</v>
      </c>
      <c r="DG20">
        <v>3</v>
      </c>
      <c r="DH20">
        <v>3</v>
      </c>
      <c r="DI20">
        <v>3</v>
      </c>
      <c r="DJ20">
        <v>2</v>
      </c>
      <c r="DK20">
        <v>3</v>
      </c>
      <c r="DL20">
        <v>2</v>
      </c>
      <c r="DM20">
        <v>3</v>
      </c>
      <c r="DN20">
        <v>2</v>
      </c>
    </row>
    <row r="21" spans="1:148" x14ac:dyDescent="0.3">
      <c r="A21">
        <v>100</v>
      </c>
      <c r="B21">
        <v>20</v>
      </c>
      <c r="C21" t="s">
        <v>23</v>
      </c>
      <c r="D21">
        <v>36</v>
      </c>
      <c r="E21">
        <v>3</v>
      </c>
      <c r="F21">
        <v>392.07781952000005</v>
      </c>
      <c r="G21">
        <v>1</v>
      </c>
      <c r="H21">
        <v>3</v>
      </c>
      <c r="I21">
        <v>100</v>
      </c>
      <c r="J21">
        <v>0.45242909999999997</v>
      </c>
      <c r="K21">
        <v>20</v>
      </c>
      <c r="L21">
        <v>33</v>
      </c>
      <c r="M21">
        <v>6</v>
      </c>
      <c r="N21">
        <v>26</v>
      </c>
      <c r="O21">
        <v>29</v>
      </c>
      <c r="P21">
        <v>27</v>
      </c>
      <c r="Q21">
        <v>11</v>
      </c>
      <c r="R21">
        <v>31</v>
      </c>
      <c r="S21">
        <v>25</v>
      </c>
      <c r="T21">
        <v>24</v>
      </c>
      <c r="U21">
        <v>8</v>
      </c>
      <c r="V21">
        <v>21</v>
      </c>
      <c r="W21">
        <v>2</v>
      </c>
      <c r="X21">
        <v>10</v>
      </c>
      <c r="Y21">
        <v>15</v>
      </c>
      <c r="Z21">
        <v>23</v>
      </c>
      <c r="AA21">
        <v>35</v>
      </c>
      <c r="AB21">
        <v>7</v>
      </c>
      <c r="AC21">
        <v>30</v>
      </c>
      <c r="AD21">
        <v>4</v>
      </c>
      <c r="AE21">
        <v>5</v>
      </c>
      <c r="AF21">
        <v>3</v>
      </c>
      <c r="AG21">
        <v>17</v>
      </c>
      <c r="AH21">
        <v>19</v>
      </c>
      <c r="AI21">
        <v>16</v>
      </c>
      <c r="AJ21">
        <v>28</v>
      </c>
      <c r="AK21">
        <v>1</v>
      </c>
      <c r="AL21">
        <v>32</v>
      </c>
      <c r="AM21">
        <v>14</v>
      </c>
      <c r="AN21">
        <v>22</v>
      </c>
      <c r="AO21">
        <v>13</v>
      </c>
      <c r="AP21">
        <v>36</v>
      </c>
      <c r="AQ21">
        <v>9</v>
      </c>
      <c r="AR21">
        <v>12</v>
      </c>
      <c r="AS21">
        <v>18</v>
      </c>
      <c r="AT21">
        <v>34</v>
      </c>
      <c r="AU21">
        <v>1</v>
      </c>
      <c r="AV21">
        <v>1</v>
      </c>
      <c r="AW21">
        <v>1</v>
      </c>
      <c r="AX21">
        <v>1</v>
      </c>
      <c r="AY21">
        <v>1</v>
      </c>
      <c r="AZ21">
        <v>2</v>
      </c>
      <c r="BA21">
        <v>1</v>
      </c>
      <c r="BB21">
        <v>1</v>
      </c>
      <c r="BC21">
        <v>2</v>
      </c>
      <c r="BD21">
        <v>2</v>
      </c>
      <c r="BE21">
        <v>3</v>
      </c>
      <c r="BF21">
        <v>3</v>
      </c>
      <c r="BG21">
        <v>1</v>
      </c>
      <c r="BH21">
        <v>1</v>
      </c>
      <c r="BI21">
        <v>2</v>
      </c>
      <c r="BJ21">
        <v>1</v>
      </c>
      <c r="BK21">
        <v>1</v>
      </c>
      <c r="BL21">
        <v>1</v>
      </c>
      <c r="BM21">
        <v>2</v>
      </c>
      <c r="BN21">
        <v>3</v>
      </c>
      <c r="BO21">
        <v>3</v>
      </c>
      <c r="BP21">
        <v>2</v>
      </c>
      <c r="BQ21">
        <v>2</v>
      </c>
      <c r="BR21">
        <v>1</v>
      </c>
      <c r="BS21">
        <v>3</v>
      </c>
      <c r="BT21">
        <v>2</v>
      </c>
      <c r="BU21">
        <v>1</v>
      </c>
      <c r="BV21">
        <v>1</v>
      </c>
      <c r="BW21">
        <v>1</v>
      </c>
      <c r="BX21">
        <v>1</v>
      </c>
      <c r="BY21">
        <v>2</v>
      </c>
      <c r="BZ21">
        <v>2</v>
      </c>
      <c r="CA21">
        <v>3</v>
      </c>
      <c r="CB21">
        <v>2</v>
      </c>
      <c r="CC21">
        <v>2</v>
      </c>
      <c r="CD21">
        <v>3</v>
      </c>
      <c r="CE21">
        <v>1</v>
      </c>
      <c r="CF21">
        <v>1</v>
      </c>
      <c r="CG21">
        <v>1</v>
      </c>
      <c r="CH21">
        <v>1</v>
      </c>
      <c r="CI21">
        <v>1</v>
      </c>
      <c r="CJ21">
        <v>1</v>
      </c>
      <c r="CK21">
        <v>1</v>
      </c>
      <c r="CL21">
        <v>1</v>
      </c>
      <c r="CM21">
        <v>1</v>
      </c>
      <c r="CN21">
        <v>1</v>
      </c>
      <c r="CO21">
        <v>1</v>
      </c>
      <c r="CP21">
        <v>1</v>
      </c>
      <c r="CQ21">
        <v>2</v>
      </c>
      <c r="CR21">
        <v>1</v>
      </c>
      <c r="CS21">
        <v>2</v>
      </c>
      <c r="CT21">
        <v>2</v>
      </c>
      <c r="CU21">
        <v>1</v>
      </c>
      <c r="CV21">
        <v>2</v>
      </c>
      <c r="CW21">
        <v>1</v>
      </c>
      <c r="CX21">
        <v>2</v>
      </c>
      <c r="CY21">
        <v>2</v>
      </c>
      <c r="CZ21">
        <v>1</v>
      </c>
      <c r="DA21">
        <v>2</v>
      </c>
      <c r="DB21">
        <v>3</v>
      </c>
      <c r="DC21">
        <v>1</v>
      </c>
      <c r="DD21">
        <v>2</v>
      </c>
      <c r="DE21">
        <v>3</v>
      </c>
      <c r="DF21">
        <v>1</v>
      </c>
      <c r="DG21">
        <v>1</v>
      </c>
      <c r="DH21">
        <v>3</v>
      </c>
      <c r="DI21">
        <v>3</v>
      </c>
      <c r="DJ21">
        <v>3</v>
      </c>
      <c r="DK21">
        <v>2</v>
      </c>
      <c r="DL21">
        <v>3</v>
      </c>
      <c r="DM21">
        <v>3</v>
      </c>
      <c r="DN21">
        <v>3</v>
      </c>
    </row>
    <row r="22" spans="1:148" x14ac:dyDescent="0.3">
      <c r="A22">
        <v>150</v>
      </c>
      <c r="B22">
        <v>40</v>
      </c>
      <c r="C22" t="s">
        <v>24</v>
      </c>
      <c r="D22">
        <v>38</v>
      </c>
      <c r="E22">
        <v>3</v>
      </c>
      <c r="F22">
        <v>373.25974831999997</v>
      </c>
      <c r="G22">
        <v>1</v>
      </c>
      <c r="H22">
        <v>3</v>
      </c>
      <c r="I22">
        <v>150</v>
      </c>
      <c r="J22">
        <v>0.83977579999999996</v>
      </c>
      <c r="K22">
        <v>17</v>
      </c>
      <c r="L22">
        <v>6</v>
      </c>
      <c r="M22">
        <v>1</v>
      </c>
      <c r="N22">
        <v>18</v>
      </c>
      <c r="O22">
        <v>20</v>
      </c>
      <c r="P22">
        <v>4</v>
      </c>
      <c r="Q22">
        <v>24</v>
      </c>
      <c r="R22">
        <v>10</v>
      </c>
      <c r="S22">
        <v>22</v>
      </c>
      <c r="T22">
        <v>3</v>
      </c>
      <c r="U22">
        <v>26</v>
      </c>
      <c r="V22">
        <v>7</v>
      </c>
      <c r="W22">
        <v>23</v>
      </c>
      <c r="X22">
        <v>38</v>
      </c>
      <c r="Y22">
        <v>2</v>
      </c>
      <c r="Z22">
        <v>12</v>
      </c>
      <c r="AA22">
        <v>30</v>
      </c>
      <c r="AB22">
        <v>35</v>
      </c>
      <c r="AC22">
        <v>16</v>
      </c>
      <c r="AD22">
        <v>13</v>
      </c>
      <c r="AE22">
        <v>32</v>
      </c>
      <c r="AF22">
        <v>5</v>
      </c>
      <c r="AG22">
        <v>11</v>
      </c>
      <c r="AH22">
        <v>28</v>
      </c>
      <c r="AI22">
        <v>14</v>
      </c>
      <c r="AJ22">
        <v>9</v>
      </c>
      <c r="AK22">
        <v>27</v>
      </c>
      <c r="AL22">
        <v>37</v>
      </c>
      <c r="AM22">
        <v>8</v>
      </c>
      <c r="AN22">
        <v>31</v>
      </c>
      <c r="AO22">
        <v>29</v>
      </c>
      <c r="AP22">
        <v>21</v>
      </c>
      <c r="AQ22">
        <v>19</v>
      </c>
      <c r="AR22">
        <v>34</v>
      </c>
      <c r="AS22">
        <v>15</v>
      </c>
      <c r="AT22">
        <v>36</v>
      </c>
      <c r="AU22">
        <v>25</v>
      </c>
      <c r="AV22">
        <v>33</v>
      </c>
      <c r="AW22">
        <v>1</v>
      </c>
      <c r="AX22">
        <v>1</v>
      </c>
      <c r="AY22">
        <v>1</v>
      </c>
      <c r="AZ22">
        <v>1</v>
      </c>
      <c r="BA22">
        <v>1</v>
      </c>
      <c r="BB22">
        <v>1</v>
      </c>
      <c r="BC22">
        <v>2</v>
      </c>
      <c r="BD22">
        <v>1</v>
      </c>
      <c r="BE22">
        <v>2</v>
      </c>
      <c r="BF22">
        <v>2</v>
      </c>
      <c r="BG22">
        <v>2</v>
      </c>
      <c r="BH22">
        <v>2</v>
      </c>
      <c r="BI22">
        <v>3</v>
      </c>
      <c r="BJ22">
        <v>2</v>
      </c>
      <c r="BK22">
        <v>3</v>
      </c>
      <c r="BL22">
        <v>3</v>
      </c>
      <c r="BM22">
        <v>2</v>
      </c>
      <c r="BN22">
        <v>1</v>
      </c>
      <c r="BO22">
        <v>1</v>
      </c>
      <c r="BP22">
        <v>3</v>
      </c>
      <c r="BQ22">
        <v>1</v>
      </c>
      <c r="BR22">
        <v>1</v>
      </c>
      <c r="BS22">
        <v>2</v>
      </c>
      <c r="BT22">
        <v>2</v>
      </c>
      <c r="BU22">
        <v>2</v>
      </c>
      <c r="BV22">
        <v>3</v>
      </c>
      <c r="BW22">
        <v>2</v>
      </c>
      <c r="BX22">
        <v>2</v>
      </c>
      <c r="BY22">
        <v>3</v>
      </c>
      <c r="BZ22">
        <v>1</v>
      </c>
      <c r="CA22">
        <v>1</v>
      </c>
      <c r="CB22">
        <v>2</v>
      </c>
      <c r="CC22">
        <v>1</v>
      </c>
      <c r="CD22">
        <v>1</v>
      </c>
      <c r="CE22">
        <v>1</v>
      </c>
      <c r="CF22">
        <v>2</v>
      </c>
      <c r="CG22">
        <v>3</v>
      </c>
      <c r="CH22">
        <v>2</v>
      </c>
      <c r="CI22">
        <v>1</v>
      </c>
      <c r="CJ22">
        <v>1</v>
      </c>
      <c r="CK22">
        <v>1</v>
      </c>
      <c r="CL22">
        <v>1</v>
      </c>
      <c r="CM22">
        <v>1</v>
      </c>
      <c r="CN22">
        <v>1</v>
      </c>
      <c r="CO22">
        <v>1</v>
      </c>
      <c r="CP22">
        <v>1</v>
      </c>
      <c r="CQ22">
        <v>1</v>
      </c>
      <c r="CR22">
        <v>1</v>
      </c>
      <c r="CS22">
        <v>1</v>
      </c>
      <c r="CT22">
        <v>1</v>
      </c>
      <c r="CU22">
        <v>1</v>
      </c>
      <c r="CV22">
        <v>1</v>
      </c>
      <c r="CW22">
        <v>1</v>
      </c>
      <c r="CX22">
        <v>1</v>
      </c>
      <c r="CY22">
        <v>1</v>
      </c>
      <c r="CZ22">
        <v>2</v>
      </c>
      <c r="DA22">
        <v>2</v>
      </c>
      <c r="DB22">
        <v>1</v>
      </c>
      <c r="DC22">
        <v>2</v>
      </c>
      <c r="DD22">
        <v>2</v>
      </c>
      <c r="DE22">
        <v>2</v>
      </c>
      <c r="DF22">
        <v>2</v>
      </c>
      <c r="DG22">
        <v>1</v>
      </c>
      <c r="DH22">
        <v>2</v>
      </c>
      <c r="DI22">
        <v>2</v>
      </c>
      <c r="DJ22">
        <v>2</v>
      </c>
      <c r="DK22">
        <v>2</v>
      </c>
      <c r="DL22">
        <v>3</v>
      </c>
      <c r="DM22">
        <v>3</v>
      </c>
      <c r="DN22">
        <v>3</v>
      </c>
      <c r="DO22">
        <v>2</v>
      </c>
      <c r="DP22">
        <v>1</v>
      </c>
      <c r="DQ22">
        <v>2</v>
      </c>
      <c r="DR22">
        <v>3</v>
      </c>
      <c r="DS22">
        <v>3</v>
      </c>
      <c r="DT22">
        <v>2</v>
      </c>
    </row>
    <row r="23" spans="1:148" x14ac:dyDescent="0.3">
      <c r="A23">
        <v>100</v>
      </c>
      <c r="B23">
        <v>10</v>
      </c>
      <c r="C23" t="s">
        <v>25</v>
      </c>
      <c r="D23">
        <v>38</v>
      </c>
      <c r="E23">
        <v>3</v>
      </c>
      <c r="F23">
        <v>382.93946287999995</v>
      </c>
      <c r="G23">
        <v>1</v>
      </c>
      <c r="H23">
        <v>3</v>
      </c>
      <c r="I23">
        <v>100</v>
      </c>
      <c r="J23">
        <v>0.31755939999999999</v>
      </c>
      <c r="K23">
        <v>23</v>
      </c>
      <c r="L23">
        <v>8</v>
      </c>
      <c r="M23">
        <v>31</v>
      </c>
      <c r="N23">
        <v>13</v>
      </c>
      <c r="O23">
        <v>11</v>
      </c>
      <c r="P23">
        <v>28</v>
      </c>
      <c r="Q23">
        <v>26</v>
      </c>
      <c r="R23">
        <v>14</v>
      </c>
      <c r="S23">
        <v>6</v>
      </c>
      <c r="T23">
        <v>2</v>
      </c>
      <c r="U23">
        <v>25</v>
      </c>
      <c r="V23">
        <v>24</v>
      </c>
      <c r="W23">
        <v>36</v>
      </c>
      <c r="X23">
        <v>10</v>
      </c>
      <c r="Y23">
        <v>29</v>
      </c>
      <c r="Z23">
        <v>38</v>
      </c>
      <c r="AA23">
        <v>33</v>
      </c>
      <c r="AB23">
        <v>16</v>
      </c>
      <c r="AC23">
        <v>3</v>
      </c>
      <c r="AD23">
        <v>7</v>
      </c>
      <c r="AE23">
        <v>4</v>
      </c>
      <c r="AF23">
        <v>18</v>
      </c>
      <c r="AG23">
        <v>37</v>
      </c>
      <c r="AH23">
        <v>30</v>
      </c>
      <c r="AI23">
        <v>1</v>
      </c>
      <c r="AJ23">
        <v>34</v>
      </c>
      <c r="AK23">
        <v>17</v>
      </c>
      <c r="AL23">
        <v>5</v>
      </c>
      <c r="AM23">
        <v>12</v>
      </c>
      <c r="AN23">
        <v>20</v>
      </c>
      <c r="AO23">
        <v>32</v>
      </c>
      <c r="AP23">
        <v>22</v>
      </c>
      <c r="AQ23">
        <v>19</v>
      </c>
      <c r="AR23">
        <v>21</v>
      </c>
      <c r="AS23">
        <v>15</v>
      </c>
      <c r="AT23">
        <v>35</v>
      </c>
      <c r="AU23">
        <v>9</v>
      </c>
      <c r="AV23">
        <v>27</v>
      </c>
      <c r="AW23">
        <v>1</v>
      </c>
      <c r="AX23">
        <v>1</v>
      </c>
      <c r="AY23">
        <v>2</v>
      </c>
      <c r="AZ23">
        <v>1</v>
      </c>
      <c r="BA23">
        <v>2</v>
      </c>
      <c r="BB23">
        <v>2</v>
      </c>
      <c r="BC23">
        <v>2</v>
      </c>
      <c r="BD23">
        <v>3</v>
      </c>
      <c r="BE23">
        <v>3</v>
      </c>
      <c r="BF23">
        <v>3</v>
      </c>
      <c r="BG23">
        <v>3</v>
      </c>
      <c r="BH23">
        <v>3</v>
      </c>
      <c r="BI23">
        <v>1</v>
      </c>
      <c r="BJ23">
        <v>3</v>
      </c>
      <c r="BK23">
        <v>2</v>
      </c>
      <c r="BL23">
        <v>3</v>
      </c>
      <c r="BM23">
        <v>1</v>
      </c>
      <c r="BN23">
        <v>2</v>
      </c>
      <c r="BO23">
        <v>2</v>
      </c>
      <c r="BP23">
        <v>2</v>
      </c>
      <c r="BQ23">
        <v>2</v>
      </c>
      <c r="BR23">
        <v>3</v>
      </c>
      <c r="BS23">
        <v>3</v>
      </c>
      <c r="BT23">
        <v>2</v>
      </c>
      <c r="BU23">
        <v>3</v>
      </c>
      <c r="BV23">
        <v>2</v>
      </c>
      <c r="BW23">
        <v>3</v>
      </c>
      <c r="BX23">
        <v>3</v>
      </c>
      <c r="BY23">
        <v>1</v>
      </c>
      <c r="BZ23">
        <v>3</v>
      </c>
      <c r="CA23">
        <v>3</v>
      </c>
      <c r="CB23">
        <v>3</v>
      </c>
      <c r="CC23">
        <v>3</v>
      </c>
      <c r="CD23">
        <v>2</v>
      </c>
      <c r="CE23">
        <v>3</v>
      </c>
      <c r="CF23">
        <v>3</v>
      </c>
      <c r="CG23">
        <v>2</v>
      </c>
      <c r="CH23">
        <v>3</v>
      </c>
      <c r="CI23">
        <v>1</v>
      </c>
      <c r="CJ23">
        <v>1</v>
      </c>
      <c r="CK23">
        <v>1</v>
      </c>
      <c r="CL23">
        <v>1</v>
      </c>
      <c r="CM23">
        <v>1</v>
      </c>
      <c r="CN23">
        <v>1</v>
      </c>
      <c r="CO23">
        <v>1</v>
      </c>
      <c r="CP23">
        <v>1</v>
      </c>
      <c r="CQ23">
        <v>1</v>
      </c>
      <c r="CR23">
        <v>1</v>
      </c>
      <c r="CS23">
        <v>1</v>
      </c>
      <c r="CT23">
        <v>1</v>
      </c>
      <c r="CU23">
        <v>2</v>
      </c>
      <c r="CV23">
        <v>1</v>
      </c>
      <c r="CW23">
        <v>2</v>
      </c>
      <c r="CX23">
        <v>1</v>
      </c>
      <c r="CY23">
        <v>2</v>
      </c>
      <c r="CZ23">
        <v>2</v>
      </c>
      <c r="DA23">
        <v>2</v>
      </c>
      <c r="DB23">
        <v>2</v>
      </c>
      <c r="DC23">
        <v>2</v>
      </c>
      <c r="DD23">
        <v>1</v>
      </c>
      <c r="DE23">
        <v>2</v>
      </c>
      <c r="DF23">
        <v>2</v>
      </c>
      <c r="DG23">
        <v>2</v>
      </c>
      <c r="DH23">
        <v>2</v>
      </c>
      <c r="DI23">
        <v>2</v>
      </c>
      <c r="DJ23">
        <v>2</v>
      </c>
      <c r="DK23">
        <v>3</v>
      </c>
      <c r="DL23">
        <v>2</v>
      </c>
      <c r="DM23">
        <v>2</v>
      </c>
      <c r="DN23">
        <v>2</v>
      </c>
      <c r="DO23">
        <v>2</v>
      </c>
      <c r="DP23">
        <v>3</v>
      </c>
      <c r="DQ23">
        <v>2</v>
      </c>
      <c r="DR23">
        <v>2</v>
      </c>
      <c r="DS23">
        <v>3</v>
      </c>
      <c r="DT23">
        <v>3</v>
      </c>
    </row>
    <row r="24" spans="1:148" x14ac:dyDescent="0.3">
      <c r="A24">
        <v>200</v>
      </c>
      <c r="B24">
        <v>10</v>
      </c>
      <c r="C24" t="s">
        <v>26</v>
      </c>
      <c r="D24">
        <v>46</v>
      </c>
      <c r="E24">
        <v>3</v>
      </c>
      <c r="F24">
        <v>450.12439759999995</v>
      </c>
      <c r="G24">
        <v>1</v>
      </c>
      <c r="H24">
        <v>3</v>
      </c>
      <c r="I24">
        <v>200</v>
      </c>
      <c r="J24">
        <v>0.71991119999999997</v>
      </c>
      <c r="K24">
        <v>28</v>
      </c>
      <c r="L24">
        <v>38</v>
      </c>
      <c r="M24">
        <v>9</v>
      </c>
      <c r="N24">
        <v>5</v>
      </c>
      <c r="O24">
        <v>39</v>
      </c>
      <c r="P24">
        <v>1</v>
      </c>
      <c r="Q24">
        <v>2</v>
      </c>
      <c r="R24">
        <v>3</v>
      </c>
      <c r="S24">
        <v>26</v>
      </c>
      <c r="T24">
        <v>16</v>
      </c>
      <c r="U24">
        <v>20</v>
      </c>
      <c r="V24">
        <v>21</v>
      </c>
      <c r="W24">
        <v>41</v>
      </c>
      <c r="X24">
        <v>8</v>
      </c>
      <c r="Y24">
        <v>27</v>
      </c>
      <c r="Z24">
        <v>12</v>
      </c>
      <c r="AA24">
        <v>34</v>
      </c>
      <c r="AB24">
        <v>45</v>
      </c>
      <c r="AC24">
        <v>4</v>
      </c>
      <c r="AD24">
        <v>19</v>
      </c>
      <c r="AE24">
        <v>43</v>
      </c>
      <c r="AF24">
        <v>6</v>
      </c>
      <c r="AG24">
        <v>14</v>
      </c>
      <c r="AH24">
        <v>15</v>
      </c>
      <c r="AI24">
        <v>11</v>
      </c>
      <c r="AJ24">
        <v>42</v>
      </c>
      <c r="AK24">
        <v>44</v>
      </c>
      <c r="AL24">
        <v>35</v>
      </c>
      <c r="AM24">
        <v>33</v>
      </c>
      <c r="AN24">
        <v>29</v>
      </c>
      <c r="AO24">
        <v>24</v>
      </c>
      <c r="AP24">
        <v>7</v>
      </c>
      <c r="AQ24">
        <v>13</v>
      </c>
      <c r="AR24">
        <v>22</v>
      </c>
      <c r="AS24">
        <v>17</v>
      </c>
      <c r="AT24">
        <v>18</v>
      </c>
      <c r="AU24">
        <v>40</v>
      </c>
      <c r="AV24">
        <v>25</v>
      </c>
      <c r="AW24">
        <v>23</v>
      </c>
      <c r="AX24">
        <v>30</v>
      </c>
      <c r="AY24">
        <v>46</v>
      </c>
      <c r="AZ24">
        <v>32</v>
      </c>
      <c r="BA24">
        <v>36</v>
      </c>
      <c r="BB24">
        <v>31</v>
      </c>
      <c r="BC24">
        <v>37</v>
      </c>
      <c r="BD24">
        <v>10</v>
      </c>
      <c r="BE24">
        <v>1</v>
      </c>
      <c r="BF24">
        <v>1</v>
      </c>
      <c r="BG24">
        <v>2</v>
      </c>
      <c r="BH24">
        <v>1</v>
      </c>
      <c r="BI24">
        <v>1</v>
      </c>
      <c r="BJ24">
        <v>2</v>
      </c>
      <c r="BK24">
        <v>2</v>
      </c>
      <c r="BL24">
        <v>3</v>
      </c>
      <c r="BM24">
        <v>3</v>
      </c>
      <c r="BN24">
        <v>3</v>
      </c>
      <c r="BO24">
        <v>3</v>
      </c>
      <c r="BP24">
        <v>3</v>
      </c>
      <c r="BQ24">
        <v>3</v>
      </c>
      <c r="BR24">
        <v>1</v>
      </c>
      <c r="BS24">
        <v>1</v>
      </c>
      <c r="BT24">
        <v>2</v>
      </c>
      <c r="BU24">
        <v>1</v>
      </c>
      <c r="BV24">
        <v>2</v>
      </c>
      <c r="BW24">
        <v>3</v>
      </c>
      <c r="BX24">
        <v>3</v>
      </c>
      <c r="BY24">
        <v>1</v>
      </c>
      <c r="BZ24">
        <v>2</v>
      </c>
      <c r="CA24">
        <v>2</v>
      </c>
      <c r="CB24">
        <v>3</v>
      </c>
      <c r="CC24">
        <v>3</v>
      </c>
      <c r="CD24">
        <v>3</v>
      </c>
      <c r="CE24">
        <v>3</v>
      </c>
      <c r="CF24">
        <v>3</v>
      </c>
      <c r="CG24">
        <v>3</v>
      </c>
      <c r="CH24">
        <v>3</v>
      </c>
      <c r="CI24">
        <v>1</v>
      </c>
      <c r="CJ24">
        <v>3</v>
      </c>
      <c r="CK24">
        <v>1</v>
      </c>
      <c r="CL24">
        <v>1</v>
      </c>
      <c r="CM24">
        <v>1</v>
      </c>
      <c r="CN24">
        <v>1</v>
      </c>
      <c r="CO24">
        <v>1</v>
      </c>
      <c r="CP24">
        <v>2</v>
      </c>
      <c r="CQ24">
        <v>2</v>
      </c>
      <c r="CR24">
        <v>1</v>
      </c>
      <c r="CS24">
        <v>1</v>
      </c>
      <c r="CT24">
        <v>2</v>
      </c>
      <c r="CU24">
        <v>3</v>
      </c>
      <c r="CV24">
        <v>3</v>
      </c>
      <c r="CW24">
        <v>2</v>
      </c>
      <c r="CX24">
        <v>1</v>
      </c>
      <c r="CY24">
        <v>1</v>
      </c>
      <c r="CZ24">
        <v>1</v>
      </c>
      <c r="DA24">
        <v>1</v>
      </c>
      <c r="DB24">
        <v>1</v>
      </c>
      <c r="DC24">
        <v>1</v>
      </c>
      <c r="DD24">
        <v>1</v>
      </c>
      <c r="DE24">
        <v>1</v>
      </c>
      <c r="DF24">
        <v>1</v>
      </c>
      <c r="DG24">
        <v>1</v>
      </c>
      <c r="DH24">
        <v>1</v>
      </c>
      <c r="DI24">
        <v>1</v>
      </c>
      <c r="DJ24">
        <v>1</v>
      </c>
      <c r="DK24">
        <v>1</v>
      </c>
      <c r="DL24">
        <v>2</v>
      </c>
      <c r="DM24">
        <v>2</v>
      </c>
      <c r="DN24">
        <v>2</v>
      </c>
      <c r="DO24">
        <v>1</v>
      </c>
      <c r="DP24">
        <v>1</v>
      </c>
      <c r="DQ24">
        <v>1</v>
      </c>
      <c r="DR24">
        <v>1</v>
      </c>
      <c r="DS24">
        <v>2</v>
      </c>
      <c r="DT24">
        <v>2</v>
      </c>
      <c r="DU24">
        <v>2</v>
      </c>
      <c r="DV24">
        <v>2</v>
      </c>
      <c r="DW24">
        <v>2</v>
      </c>
      <c r="DX24">
        <v>2</v>
      </c>
      <c r="DY24">
        <v>2</v>
      </c>
      <c r="DZ24">
        <v>2</v>
      </c>
      <c r="EA24">
        <v>2</v>
      </c>
      <c r="EB24">
        <v>2</v>
      </c>
      <c r="EC24">
        <v>3</v>
      </c>
      <c r="ED24">
        <v>2</v>
      </c>
      <c r="EE24">
        <v>3</v>
      </c>
      <c r="EF24">
        <v>3</v>
      </c>
      <c r="EG24">
        <v>3</v>
      </c>
      <c r="EH24">
        <v>3</v>
      </c>
      <c r="EI24">
        <v>3</v>
      </c>
      <c r="EJ24">
        <v>3</v>
      </c>
      <c r="EK24">
        <v>3</v>
      </c>
      <c r="EL24">
        <v>3</v>
      </c>
      <c r="EM24">
        <v>3</v>
      </c>
      <c r="EN24">
        <v>3</v>
      </c>
      <c r="EO24">
        <v>3</v>
      </c>
      <c r="EP24">
        <v>3</v>
      </c>
      <c r="EQ24">
        <v>3</v>
      </c>
      <c r="ER24">
        <v>3</v>
      </c>
    </row>
    <row r="25" spans="1:148" x14ac:dyDescent="0.3">
      <c r="A25">
        <v>150</v>
      </c>
      <c r="B25">
        <v>20</v>
      </c>
      <c r="C25" t="s">
        <v>27</v>
      </c>
      <c r="D25">
        <v>46</v>
      </c>
      <c r="E25">
        <v>3</v>
      </c>
      <c r="F25">
        <v>454.81335759999996</v>
      </c>
      <c r="G25">
        <v>1</v>
      </c>
      <c r="H25">
        <v>3</v>
      </c>
      <c r="I25">
        <v>150</v>
      </c>
      <c r="J25">
        <v>0.68237999999999999</v>
      </c>
      <c r="K25">
        <v>30</v>
      </c>
      <c r="L25">
        <v>26</v>
      </c>
      <c r="M25">
        <v>38</v>
      </c>
      <c r="N25">
        <v>24</v>
      </c>
      <c r="O25">
        <v>41</v>
      </c>
      <c r="P25">
        <v>14</v>
      </c>
      <c r="Q25">
        <v>12</v>
      </c>
      <c r="R25">
        <v>40</v>
      </c>
      <c r="S25">
        <v>36</v>
      </c>
      <c r="T25">
        <v>20</v>
      </c>
      <c r="U25">
        <v>35</v>
      </c>
      <c r="V25">
        <v>2</v>
      </c>
      <c r="W25">
        <v>5</v>
      </c>
      <c r="X25">
        <v>29</v>
      </c>
      <c r="Y25">
        <v>27</v>
      </c>
      <c r="Z25">
        <v>9</v>
      </c>
      <c r="AA25">
        <v>22</v>
      </c>
      <c r="AB25">
        <v>31</v>
      </c>
      <c r="AC25">
        <v>7</v>
      </c>
      <c r="AD25">
        <v>37</v>
      </c>
      <c r="AE25">
        <v>21</v>
      </c>
      <c r="AF25">
        <v>6</v>
      </c>
      <c r="AG25">
        <v>16</v>
      </c>
      <c r="AH25">
        <v>4</v>
      </c>
      <c r="AI25">
        <v>46</v>
      </c>
      <c r="AJ25">
        <v>44</v>
      </c>
      <c r="AK25">
        <v>28</v>
      </c>
      <c r="AL25">
        <v>10</v>
      </c>
      <c r="AM25">
        <v>39</v>
      </c>
      <c r="AN25">
        <v>34</v>
      </c>
      <c r="AO25">
        <v>3</v>
      </c>
      <c r="AP25">
        <v>25</v>
      </c>
      <c r="AQ25">
        <v>8</v>
      </c>
      <c r="AR25">
        <v>18</v>
      </c>
      <c r="AS25">
        <v>45</v>
      </c>
      <c r="AT25">
        <v>43</v>
      </c>
      <c r="AU25">
        <v>11</v>
      </c>
      <c r="AV25">
        <v>13</v>
      </c>
      <c r="AW25">
        <v>23</v>
      </c>
      <c r="AX25">
        <v>15</v>
      </c>
      <c r="AY25">
        <v>19</v>
      </c>
      <c r="AZ25">
        <v>33</v>
      </c>
      <c r="BA25">
        <v>1</v>
      </c>
      <c r="BB25">
        <v>32</v>
      </c>
      <c r="BC25">
        <v>42</v>
      </c>
      <c r="BD25">
        <v>17</v>
      </c>
      <c r="BE25">
        <v>1</v>
      </c>
      <c r="BF25">
        <v>1</v>
      </c>
      <c r="BG25">
        <v>1</v>
      </c>
      <c r="BH25">
        <v>1</v>
      </c>
      <c r="BI25">
        <v>1</v>
      </c>
      <c r="BJ25">
        <v>1</v>
      </c>
      <c r="BK25">
        <v>2</v>
      </c>
      <c r="BL25">
        <v>1</v>
      </c>
      <c r="BM25">
        <v>3</v>
      </c>
      <c r="BN25">
        <v>2</v>
      </c>
      <c r="BO25">
        <v>2</v>
      </c>
      <c r="BP25">
        <v>3</v>
      </c>
      <c r="BQ25">
        <v>3</v>
      </c>
      <c r="BR25">
        <v>1</v>
      </c>
      <c r="BS25">
        <v>1</v>
      </c>
      <c r="BT25">
        <v>2</v>
      </c>
      <c r="BU25">
        <v>2</v>
      </c>
      <c r="BV25">
        <v>2</v>
      </c>
      <c r="BW25">
        <v>1</v>
      </c>
      <c r="BX25">
        <v>1</v>
      </c>
      <c r="BY25">
        <v>3</v>
      </c>
      <c r="BZ25">
        <v>3</v>
      </c>
      <c r="CA25">
        <v>3</v>
      </c>
      <c r="CB25">
        <v>3</v>
      </c>
      <c r="CC25">
        <v>3</v>
      </c>
      <c r="CD25">
        <v>3</v>
      </c>
      <c r="CE25">
        <v>1</v>
      </c>
      <c r="CF25">
        <v>3</v>
      </c>
      <c r="CG25">
        <v>1</v>
      </c>
      <c r="CH25">
        <v>3</v>
      </c>
      <c r="CI25">
        <v>1</v>
      </c>
      <c r="CJ25">
        <v>2</v>
      </c>
      <c r="CK25">
        <v>2</v>
      </c>
      <c r="CL25">
        <v>1</v>
      </c>
      <c r="CM25">
        <v>2</v>
      </c>
      <c r="CN25">
        <v>3</v>
      </c>
      <c r="CO25">
        <v>3</v>
      </c>
      <c r="CP25">
        <v>2</v>
      </c>
      <c r="CQ25">
        <v>3</v>
      </c>
      <c r="CR25">
        <v>3</v>
      </c>
      <c r="CS25">
        <v>1</v>
      </c>
      <c r="CT25">
        <v>3</v>
      </c>
      <c r="CU25">
        <v>3</v>
      </c>
      <c r="CV25">
        <v>3</v>
      </c>
      <c r="CW25">
        <v>3</v>
      </c>
      <c r="CX25">
        <v>3</v>
      </c>
      <c r="CY25">
        <v>1</v>
      </c>
      <c r="CZ25">
        <v>1</v>
      </c>
      <c r="DA25">
        <v>1</v>
      </c>
      <c r="DB25">
        <v>1</v>
      </c>
      <c r="DC25">
        <v>1</v>
      </c>
      <c r="DD25">
        <v>1</v>
      </c>
      <c r="DE25">
        <v>1</v>
      </c>
      <c r="DF25">
        <v>1</v>
      </c>
      <c r="DG25">
        <v>1</v>
      </c>
      <c r="DH25">
        <v>1</v>
      </c>
      <c r="DI25">
        <v>1</v>
      </c>
      <c r="DJ25">
        <v>1</v>
      </c>
      <c r="DK25">
        <v>1</v>
      </c>
      <c r="DL25">
        <v>2</v>
      </c>
      <c r="DM25">
        <v>2</v>
      </c>
      <c r="DN25">
        <v>2</v>
      </c>
      <c r="DO25">
        <v>1</v>
      </c>
      <c r="DP25">
        <v>2</v>
      </c>
      <c r="DQ25">
        <v>2</v>
      </c>
      <c r="DR25">
        <v>2</v>
      </c>
      <c r="DS25">
        <v>2</v>
      </c>
      <c r="DT25">
        <v>2</v>
      </c>
      <c r="DU25">
        <v>2</v>
      </c>
      <c r="DV25">
        <v>2</v>
      </c>
      <c r="DW25">
        <v>2</v>
      </c>
      <c r="DX25">
        <v>2</v>
      </c>
      <c r="DY25">
        <v>3</v>
      </c>
      <c r="DZ25">
        <v>2</v>
      </c>
      <c r="EA25">
        <v>3</v>
      </c>
      <c r="EB25">
        <v>2</v>
      </c>
      <c r="EC25">
        <v>3</v>
      </c>
      <c r="ED25">
        <v>3</v>
      </c>
      <c r="EE25">
        <v>3</v>
      </c>
      <c r="EF25">
        <v>3</v>
      </c>
      <c r="EG25">
        <v>3</v>
      </c>
      <c r="EH25">
        <v>2</v>
      </c>
      <c r="EI25">
        <v>3</v>
      </c>
      <c r="EJ25">
        <v>3</v>
      </c>
      <c r="EK25">
        <v>3</v>
      </c>
      <c r="EL25">
        <v>3</v>
      </c>
      <c r="EM25">
        <v>3</v>
      </c>
      <c r="EN25">
        <v>3</v>
      </c>
      <c r="EO25">
        <v>3</v>
      </c>
      <c r="EP25">
        <v>3</v>
      </c>
      <c r="EQ25">
        <v>3</v>
      </c>
      <c r="ER25">
        <v>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6C180E-930D-4013-9B9A-3D1A5E8F98FB}">
  <dimension ref="A1:U28"/>
  <sheetViews>
    <sheetView tabSelected="1" workbookViewId="0">
      <selection activeCell="I4" sqref="I4"/>
    </sheetView>
  </sheetViews>
  <sheetFormatPr baseColWidth="10" defaultRowHeight="13.8" x14ac:dyDescent="0.25"/>
  <cols>
    <col min="1" max="1" width="8.6640625" style="6" customWidth="1"/>
    <col min="2" max="2" width="9.33203125" style="6" customWidth="1"/>
    <col min="3" max="3" width="10" style="6" customWidth="1"/>
    <col min="4" max="4" width="10.33203125" style="6" customWidth="1"/>
    <col min="5" max="5" width="8.21875" style="6" customWidth="1"/>
    <col min="6" max="6" width="9.77734375" style="6" customWidth="1"/>
    <col min="7" max="7" width="8.44140625" style="6" customWidth="1"/>
    <col min="8" max="8" width="9.21875" style="6" customWidth="1"/>
    <col min="9" max="10" width="10" style="6" customWidth="1"/>
    <col min="11" max="11" width="8" style="6" customWidth="1"/>
    <col min="12" max="12" width="8.109375" style="6" customWidth="1"/>
    <col min="13" max="13" width="10.109375" style="6" customWidth="1"/>
    <col min="14" max="14" width="9.33203125" style="6" customWidth="1"/>
    <col min="15" max="15" width="10.109375" style="6" customWidth="1"/>
    <col min="16" max="16" width="9.21875" style="6" customWidth="1"/>
    <col min="17" max="17" width="10.33203125" style="6" customWidth="1"/>
    <col min="18" max="18" width="10.5546875" style="6" customWidth="1"/>
    <col min="19" max="16384" width="11.5546875" style="6"/>
  </cols>
  <sheetData>
    <row r="1" spans="1:21" x14ac:dyDescent="0.25">
      <c r="A1" s="16" t="s">
        <v>0</v>
      </c>
      <c r="B1" s="18" t="s">
        <v>53</v>
      </c>
      <c r="C1" s="18" t="s">
        <v>54</v>
      </c>
      <c r="D1" s="20" t="s">
        <v>28</v>
      </c>
      <c r="E1" s="20"/>
      <c r="F1" s="20" t="s">
        <v>29</v>
      </c>
      <c r="G1" s="20"/>
      <c r="H1" s="12" t="s">
        <v>32</v>
      </c>
      <c r="J1" s="5"/>
      <c r="K1" s="16" t="s">
        <v>0</v>
      </c>
      <c r="L1" s="18" t="s">
        <v>53</v>
      </c>
      <c r="M1" s="18" t="s">
        <v>54</v>
      </c>
      <c r="N1" s="12" t="s">
        <v>28</v>
      </c>
      <c r="O1" s="12" t="s">
        <v>30</v>
      </c>
      <c r="P1" s="12" t="s">
        <v>31</v>
      </c>
      <c r="Q1" s="12" t="s">
        <v>33</v>
      </c>
      <c r="R1" s="12" t="s">
        <v>34</v>
      </c>
      <c r="T1" s="5"/>
      <c r="U1" s="5"/>
    </row>
    <row r="2" spans="1:21" x14ac:dyDescent="0.25">
      <c r="A2" s="17"/>
      <c r="B2" s="19"/>
      <c r="C2" s="19"/>
      <c r="D2" s="9" t="s">
        <v>35</v>
      </c>
      <c r="E2" s="9" t="s">
        <v>36</v>
      </c>
      <c r="F2" s="9" t="s">
        <v>35</v>
      </c>
      <c r="G2" s="9" t="s">
        <v>36</v>
      </c>
      <c r="H2" s="9" t="s">
        <v>37</v>
      </c>
      <c r="K2" s="17"/>
      <c r="L2" s="19"/>
      <c r="M2" s="19"/>
      <c r="N2" s="9" t="s">
        <v>35</v>
      </c>
      <c r="O2" s="9" t="s">
        <v>35</v>
      </c>
      <c r="P2" s="9" t="s">
        <v>35</v>
      </c>
      <c r="Q2" s="9" t="s">
        <v>38</v>
      </c>
      <c r="R2" s="9" t="s">
        <v>38</v>
      </c>
    </row>
    <row r="3" spans="1:21" x14ac:dyDescent="0.25">
      <c r="A3" s="6" t="s">
        <v>4</v>
      </c>
      <c r="B3" s="5">
        <v>15</v>
      </c>
      <c r="C3" s="5">
        <v>2</v>
      </c>
      <c r="D3" s="10">
        <v>196.60329087999997</v>
      </c>
      <c r="E3" s="10">
        <v>0.4835913</v>
      </c>
      <c r="F3" s="5">
        <v>195.44</v>
      </c>
      <c r="G3" s="5">
        <v>5.8</v>
      </c>
      <c r="H3" s="10">
        <f>+(D3-F3)/F3*100</f>
        <v>0.59521637331149035</v>
      </c>
      <c r="J3" s="7"/>
      <c r="K3" s="6" t="s">
        <v>4</v>
      </c>
      <c r="L3" s="5">
        <v>15</v>
      </c>
      <c r="M3" s="5">
        <v>2</v>
      </c>
      <c r="N3" s="10">
        <v>196.60329087999997</v>
      </c>
      <c r="O3" s="5">
        <v>197.51</v>
      </c>
      <c r="P3" s="5">
        <v>197.51</v>
      </c>
      <c r="Q3" s="10">
        <f>+($N3-O3)/O3*100</f>
        <v>-0.45906998126677961</v>
      </c>
      <c r="R3" s="10">
        <f>+($N3-P3)/P3*100</f>
        <v>-0.45906998126677961</v>
      </c>
    </row>
    <row r="4" spans="1:21" x14ac:dyDescent="0.25">
      <c r="A4" s="6" t="s">
        <v>5</v>
      </c>
      <c r="B4" s="5">
        <v>15</v>
      </c>
      <c r="C4" s="5">
        <v>2</v>
      </c>
      <c r="D4" s="10">
        <v>199.51982432</v>
      </c>
      <c r="E4" s="10">
        <v>0.18140990000000001</v>
      </c>
      <c r="F4" s="5">
        <v>199.45</v>
      </c>
      <c r="G4" s="5">
        <v>5.8</v>
      </c>
      <c r="H4" s="10">
        <f>+(D4-F4)/F4*100</f>
        <v>3.5008433191280657E-2</v>
      </c>
      <c r="J4" s="7"/>
      <c r="K4" s="6" t="s">
        <v>5</v>
      </c>
      <c r="L4" s="5">
        <v>15</v>
      </c>
      <c r="M4" s="5">
        <v>2</v>
      </c>
      <c r="N4" s="10">
        <v>199.51982432</v>
      </c>
      <c r="O4" s="5">
        <v>203.89</v>
      </c>
      <c r="P4" s="5">
        <v>204.49</v>
      </c>
      <c r="Q4" s="10">
        <f t="shared" ref="Q4:Q26" si="0">+($N4-O4)/O4*100</f>
        <v>-2.1433987346117949</v>
      </c>
      <c r="R4" s="10">
        <f t="shared" ref="R4:R26" si="1">+($N4-P4)/P4*100</f>
        <v>-2.4305226074624731</v>
      </c>
    </row>
    <row r="5" spans="1:21" x14ac:dyDescent="0.25">
      <c r="A5" s="6" t="s">
        <v>6</v>
      </c>
      <c r="B5" s="5">
        <v>17</v>
      </c>
      <c r="C5" s="5">
        <v>2</v>
      </c>
      <c r="D5" s="10">
        <v>388.51104032000001</v>
      </c>
      <c r="E5" s="10">
        <v>0.59340170000000003</v>
      </c>
      <c r="F5" s="5">
        <v>385.59</v>
      </c>
      <c r="G5" s="5">
        <v>8.4</v>
      </c>
      <c r="H5" s="10">
        <f t="shared" ref="H5:H26" si="2">+(D5-F5)/F5*100</f>
        <v>0.75755084934776107</v>
      </c>
      <c r="J5" s="7"/>
      <c r="K5" s="6" t="s">
        <v>6</v>
      </c>
      <c r="L5" s="5">
        <v>17</v>
      </c>
      <c r="M5" s="5">
        <v>2</v>
      </c>
      <c r="N5" s="10">
        <v>388.51104032000001</v>
      </c>
      <c r="O5" s="5">
        <v>389.97</v>
      </c>
      <c r="P5" s="5">
        <v>389.97</v>
      </c>
      <c r="Q5" s="10">
        <f t="shared" si="0"/>
        <v>-0.37412100417981403</v>
      </c>
      <c r="R5" s="10">
        <f t="shared" si="1"/>
        <v>-0.37412100417981403</v>
      </c>
    </row>
    <row r="6" spans="1:21" x14ac:dyDescent="0.25">
      <c r="A6" s="6" t="s">
        <v>7</v>
      </c>
      <c r="B6" s="5">
        <v>17</v>
      </c>
      <c r="C6" s="5">
        <v>2</v>
      </c>
      <c r="D6" s="10">
        <v>399.49764431999995</v>
      </c>
      <c r="E6" s="10">
        <v>0.48024749999999999</v>
      </c>
      <c r="F6" s="5">
        <v>396.93</v>
      </c>
      <c r="G6" s="5">
        <v>5.8</v>
      </c>
      <c r="H6" s="10">
        <f t="shared" si="2"/>
        <v>0.6468758521653547</v>
      </c>
      <c r="J6" s="7"/>
      <c r="K6" s="6" t="s">
        <v>7</v>
      </c>
      <c r="L6" s="5">
        <v>17</v>
      </c>
      <c r="M6" s="5">
        <v>2</v>
      </c>
      <c r="N6" s="10">
        <v>399.49764431999995</v>
      </c>
      <c r="O6" s="5">
        <v>397.78</v>
      </c>
      <c r="P6" s="5">
        <v>397.78</v>
      </c>
      <c r="Q6" s="10">
        <f t="shared" si="0"/>
        <v>0.43180761224797037</v>
      </c>
      <c r="R6" s="10">
        <f t="shared" si="1"/>
        <v>0.43180761224797037</v>
      </c>
    </row>
    <row r="7" spans="1:21" x14ac:dyDescent="0.25">
      <c r="A7" s="6" t="s">
        <v>8</v>
      </c>
      <c r="B7" s="5">
        <v>18</v>
      </c>
      <c r="C7" s="5">
        <v>2</v>
      </c>
      <c r="D7" s="10">
        <v>376.05097359999996</v>
      </c>
      <c r="E7" s="10">
        <v>0.60041820000000001</v>
      </c>
      <c r="F7" s="5">
        <v>372.58</v>
      </c>
      <c r="G7" s="5">
        <v>7.4</v>
      </c>
      <c r="H7" s="10">
        <f t="shared" si="2"/>
        <v>0.93160491706478599</v>
      </c>
      <c r="J7" s="7"/>
      <c r="K7" s="6" t="s">
        <v>8</v>
      </c>
      <c r="L7" s="5">
        <v>18</v>
      </c>
      <c r="M7" s="5">
        <v>2</v>
      </c>
      <c r="N7" s="10">
        <v>376.05097359999996</v>
      </c>
      <c r="O7" s="5">
        <v>378.76</v>
      </c>
      <c r="P7" s="5">
        <v>378.76</v>
      </c>
      <c r="Q7" s="10">
        <f>+($N7-O7)/O7*100</f>
        <v>-0.71523561094097254</v>
      </c>
      <c r="R7" s="10">
        <f t="shared" si="1"/>
        <v>-0.71523561094097254</v>
      </c>
    </row>
    <row r="8" spans="1:21" x14ac:dyDescent="0.25">
      <c r="A8" s="6" t="s">
        <v>9</v>
      </c>
      <c r="B8" s="5">
        <v>18</v>
      </c>
      <c r="C8" s="5">
        <v>2</v>
      </c>
      <c r="D8" s="10">
        <v>381.17428512000004</v>
      </c>
      <c r="E8" s="10">
        <v>0.36071360000000002</v>
      </c>
      <c r="F8" s="5">
        <v>380.22</v>
      </c>
      <c r="G8" s="5">
        <v>7.6</v>
      </c>
      <c r="H8" s="10">
        <f t="shared" si="2"/>
        <v>0.25098235758245452</v>
      </c>
      <c r="J8" s="7"/>
      <c r="K8" s="6" t="s">
        <v>9</v>
      </c>
      <c r="L8" s="5">
        <v>18</v>
      </c>
      <c r="M8" s="5">
        <v>2</v>
      </c>
      <c r="N8" s="10">
        <v>381.17428512000004</v>
      </c>
      <c r="O8" s="5">
        <v>385.09</v>
      </c>
      <c r="P8" s="5">
        <v>385.68</v>
      </c>
      <c r="Q8" s="10">
        <f t="shared" si="0"/>
        <v>-1.0168310992235423</v>
      </c>
      <c r="R8" s="10">
        <f t="shared" si="1"/>
        <v>-1.1682521468574909</v>
      </c>
    </row>
    <row r="9" spans="1:21" x14ac:dyDescent="0.25">
      <c r="A9" s="6" t="s">
        <v>10</v>
      </c>
      <c r="B9" s="5">
        <v>21</v>
      </c>
      <c r="C9" s="5">
        <v>2</v>
      </c>
      <c r="D9" s="10">
        <v>287.95201247999995</v>
      </c>
      <c r="E9" s="10">
        <v>0.2283338</v>
      </c>
      <c r="F9" s="5">
        <v>286.52999999999997</v>
      </c>
      <c r="G9" s="5">
        <v>21.4</v>
      </c>
      <c r="H9" s="10">
        <f t="shared" si="2"/>
        <v>0.49628746728090539</v>
      </c>
      <c r="J9" s="7"/>
      <c r="K9" s="6" t="s">
        <v>10</v>
      </c>
      <c r="L9" s="5">
        <v>21</v>
      </c>
      <c r="M9" s="5">
        <v>2</v>
      </c>
      <c r="N9" s="10">
        <v>287.95201247999995</v>
      </c>
      <c r="O9" s="5">
        <v>280.61</v>
      </c>
      <c r="P9" s="5">
        <v>281.2</v>
      </c>
      <c r="Q9" s="10">
        <f t="shared" si="0"/>
        <v>2.6164471971775551</v>
      </c>
      <c r="R9" s="10">
        <f t="shared" si="1"/>
        <v>2.4011424182076682</v>
      </c>
    </row>
    <row r="10" spans="1:21" x14ac:dyDescent="0.25">
      <c r="A10" s="6" t="s">
        <v>11</v>
      </c>
      <c r="B10" s="5">
        <v>21</v>
      </c>
      <c r="C10" s="5">
        <v>2</v>
      </c>
      <c r="D10" s="10">
        <v>296.04723056</v>
      </c>
      <c r="E10" s="10">
        <v>0.34565069999999998</v>
      </c>
      <c r="F10" s="5">
        <v>293.08999999999997</v>
      </c>
      <c r="G10" s="5">
        <v>28.2</v>
      </c>
      <c r="H10" s="10">
        <f t="shared" si="2"/>
        <v>1.0089837797263734</v>
      </c>
      <c r="J10" s="7"/>
      <c r="K10" s="6" t="s">
        <v>11</v>
      </c>
      <c r="L10" s="5">
        <v>21</v>
      </c>
      <c r="M10" s="5">
        <v>2</v>
      </c>
      <c r="N10" s="10">
        <v>296.04723056</v>
      </c>
      <c r="O10" s="5">
        <v>294.95</v>
      </c>
      <c r="P10" s="5">
        <v>294.95</v>
      </c>
      <c r="Q10" s="10">
        <f t="shared" si="0"/>
        <v>0.37200561451093883</v>
      </c>
      <c r="R10" s="10">
        <f t="shared" si="1"/>
        <v>0.37200561451093883</v>
      </c>
    </row>
    <row r="11" spans="1:21" x14ac:dyDescent="0.25">
      <c r="A11" s="6" t="s">
        <v>12</v>
      </c>
      <c r="B11" s="5">
        <v>22</v>
      </c>
      <c r="C11" s="5">
        <v>2</v>
      </c>
      <c r="D11" s="10">
        <v>426.00860367999996</v>
      </c>
      <c r="E11" s="10">
        <v>0.38312940000000001</v>
      </c>
      <c r="F11" s="5">
        <v>425.93</v>
      </c>
      <c r="G11" s="5">
        <v>26.2</v>
      </c>
      <c r="H11" s="10">
        <f t="shared" si="2"/>
        <v>1.8454600521202517E-2</v>
      </c>
      <c r="J11" s="7"/>
      <c r="K11" s="6" t="s">
        <v>12</v>
      </c>
      <c r="L11" s="5">
        <v>22</v>
      </c>
      <c r="M11" s="5">
        <v>2</v>
      </c>
      <c r="N11" s="10">
        <v>426.00860367999996</v>
      </c>
      <c r="O11" s="5">
        <v>414.25</v>
      </c>
      <c r="P11" s="5">
        <v>414.25</v>
      </c>
      <c r="Q11" s="10">
        <f t="shared" si="0"/>
        <v>2.8385283476161653</v>
      </c>
      <c r="R11" s="10">
        <f t="shared" si="1"/>
        <v>2.8385283476161653</v>
      </c>
    </row>
    <row r="12" spans="1:21" x14ac:dyDescent="0.25">
      <c r="A12" s="6" t="s">
        <v>13</v>
      </c>
      <c r="B12" s="5">
        <v>22</v>
      </c>
      <c r="C12" s="5">
        <v>2</v>
      </c>
      <c r="D12" s="10">
        <v>437.18218832000002</v>
      </c>
      <c r="E12" s="10">
        <v>0.61549160000000003</v>
      </c>
      <c r="F12" s="5">
        <v>435.51</v>
      </c>
      <c r="G12" s="5">
        <v>38.9</v>
      </c>
      <c r="H12" s="10">
        <f t="shared" si="2"/>
        <v>0.38396094693578381</v>
      </c>
      <c r="J12" s="7"/>
      <c r="K12" s="6" t="s">
        <v>13</v>
      </c>
      <c r="L12" s="5">
        <v>22</v>
      </c>
      <c r="M12" s="5">
        <v>2</v>
      </c>
      <c r="N12" s="10">
        <v>437.18218832000002</v>
      </c>
      <c r="O12" s="5">
        <v>433.1</v>
      </c>
      <c r="P12" s="5">
        <v>433.1</v>
      </c>
      <c r="Q12" s="10">
        <f t="shared" si="0"/>
        <v>0.94255098591549302</v>
      </c>
      <c r="R12" s="10">
        <f t="shared" si="1"/>
        <v>0.94255098591549302</v>
      </c>
    </row>
    <row r="13" spans="1:21" x14ac:dyDescent="0.25">
      <c r="A13" s="6" t="s">
        <v>14</v>
      </c>
      <c r="B13" s="5">
        <v>23</v>
      </c>
      <c r="C13" s="5">
        <v>2</v>
      </c>
      <c r="D13" s="10">
        <v>447.97413008000001</v>
      </c>
      <c r="E13" s="10">
        <v>0.69664239999999999</v>
      </c>
      <c r="F13" s="5">
        <v>447.48</v>
      </c>
      <c r="G13" s="5">
        <v>67</v>
      </c>
      <c r="H13" s="10">
        <f t="shared" si="2"/>
        <v>0.11042506480736364</v>
      </c>
      <c r="J13" s="7"/>
      <c r="K13" s="6" t="s">
        <v>14</v>
      </c>
      <c r="L13" s="5">
        <v>23</v>
      </c>
      <c r="M13" s="5">
        <v>2</v>
      </c>
      <c r="N13" s="10">
        <v>447.97413008000001</v>
      </c>
      <c r="O13" s="5">
        <v>434.74</v>
      </c>
      <c r="P13" s="5">
        <v>435.83</v>
      </c>
      <c r="Q13" s="10">
        <f t="shared" si="0"/>
        <v>3.0441482449280031</v>
      </c>
      <c r="R13" s="10">
        <f t="shared" si="1"/>
        <v>2.7864373907257476</v>
      </c>
    </row>
    <row r="14" spans="1:21" x14ac:dyDescent="0.25">
      <c r="A14" s="6" t="s">
        <v>15</v>
      </c>
      <c r="B14" s="5">
        <v>23</v>
      </c>
      <c r="C14" s="5">
        <v>2</v>
      </c>
      <c r="D14" s="10">
        <v>456.31174127999998</v>
      </c>
      <c r="E14" s="10">
        <v>0.26093709999999998</v>
      </c>
      <c r="F14" s="5">
        <v>456.31</v>
      </c>
      <c r="G14" s="5">
        <v>84</v>
      </c>
      <c r="H14" s="10">
        <f t="shared" si="2"/>
        <v>3.8160022790999242E-4</v>
      </c>
      <c r="J14" s="7"/>
      <c r="K14" s="6" t="s">
        <v>15</v>
      </c>
      <c r="L14" s="5">
        <v>23</v>
      </c>
      <c r="M14" s="5">
        <v>2</v>
      </c>
      <c r="N14" s="10">
        <v>456.31174127999998</v>
      </c>
      <c r="O14" s="5">
        <v>454.85</v>
      </c>
      <c r="P14" s="5">
        <v>454.85</v>
      </c>
      <c r="Q14" s="10">
        <f t="shared" si="0"/>
        <v>0.32136776519730803</v>
      </c>
      <c r="R14" s="10">
        <f t="shared" si="1"/>
        <v>0.32136776519730803</v>
      </c>
    </row>
    <row r="15" spans="1:21" x14ac:dyDescent="0.25">
      <c r="A15" s="6" t="s">
        <v>16</v>
      </c>
      <c r="B15" s="5">
        <v>25</v>
      </c>
      <c r="C15" s="5">
        <v>3</v>
      </c>
      <c r="D15" s="10">
        <v>329.32480016</v>
      </c>
      <c r="E15" s="10">
        <v>0.46807219999999999</v>
      </c>
      <c r="F15" s="5">
        <v>296.05</v>
      </c>
      <c r="G15" s="5">
        <v>48.9</v>
      </c>
      <c r="H15" s="10">
        <f t="shared" si="2"/>
        <v>11.239587961492985</v>
      </c>
      <c r="J15" s="7"/>
      <c r="K15" s="6" t="s">
        <v>16</v>
      </c>
      <c r="L15" s="5">
        <v>25</v>
      </c>
      <c r="M15" s="5">
        <v>3</v>
      </c>
      <c r="N15" s="10">
        <v>329.32480016</v>
      </c>
      <c r="O15" s="5">
        <v>436.52</v>
      </c>
      <c r="P15" s="5">
        <v>436.52</v>
      </c>
      <c r="Q15" s="10">
        <f t="shared" si="0"/>
        <v>-24.556767121781359</v>
      </c>
      <c r="R15" s="10">
        <f t="shared" si="1"/>
        <v>-24.556767121781359</v>
      </c>
    </row>
    <row r="16" spans="1:21" x14ac:dyDescent="0.25">
      <c r="A16" s="6" t="s">
        <v>17</v>
      </c>
      <c r="B16" s="5">
        <v>25</v>
      </c>
      <c r="C16" s="5">
        <v>3</v>
      </c>
      <c r="D16" s="10">
        <v>334.83248351999998</v>
      </c>
      <c r="E16" s="10">
        <v>0.3241753</v>
      </c>
      <c r="F16" s="5">
        <v>299.70999999999998</v>
      </c>
      <c r="G16" s="5">
        <v>141.1</v>
      </c>
      <c r="H16" s="10">
        <f t="shared" si="2"/>
        <v>11.718822701945216</v>
      </c>
      <c r="J16" s="7"/>
      <c r="K16" s="6" t="s">
        <v>17</v>
      </c>
      <c r="L16" s="5">
        <v>25</v>
      </c>
      <c r="M16" s="5">
        <v>3</v>
      </c>
      <c r="N16" s="10">
        <v>334.83248351999998</v>
      </c>
      <c r="O16" s="5">
        <v>456.55</v>
      </c>
      <c r="P16" s="5">
        <v>456.55</v>
      </c>
      <c r="Q16" s="10">
        <f t="shared" si="0"/>
        <v>-26.66028178293725</v>
      </c>
      <c r="R16" s="10">
        <f t="shared" si="1"/>
        <v>-26.66028178293725</v>
      </c>
    </row>
    <row r="17" spans="1:18" x14ac:dyDescent="0.25">
      <c r="A17" s="6" t="s">
        <v>18</v>
      </c>
      <c r="B17" s="5">
        <v>28</v>
      </c>
      <c r="C17" s="5">
        <v>3</v>
      </c>
      <c r="D17" s="10">
        <v>360.36349295999997</v>
      </c>
      <c r="E17" s="10">
        <v>0.48402909999999999</v>
      </c>
      <c r="F17" s="5">
        <v>351.67</v>
      </c>
      <c r="G17" s="5">
        <v>2400</v>
      </c>
      <c r="H17" s="10">
        <f t="shared" si="2"/>
        <v>2.4720598743139757</v>
      </c>
      <c r="J17" s="7"/>
      <c r="K17" s="6" t="s">
        <v>18</v>
      </c>
      <c r="L17" s="5">
        <v>28</v>
      </c>
      <c r="M17" s="5">
        <v>3</v>
      </c>
      <c r="N17" s="10">
        <v>360.36349295999997</v>
      </c>
      <c r="O17" s="5">
        <v>348.83</v>
      </c>
      <c r="P17" s="5">
        <v>349.16</v>
      </c>
      <c r="Q17" s="10">
        <f t="shared" si="0"/>
        <v>3.3063363128171286</v>
      </c>
      <c r="R17" s="10">
        <f t="shared" si="1"/>
        <v>3.2086988658494526</v>
      </c>
    </row>
    <row r="18" spans="1:18" x14ac:dyDescent="0.25">
      <c r="A18" s="6" t="s">
        <v>19</v>
      </c>
      <c r="B18" s="5">
        <v>28</v>
      </c>
      <c r="C18" s="5">
        <v>3</v>
      </c>
      <c r="D18" s="10">
        <v>371.62051967999992</v>
      </c>
      <c r="E18" s="10">
        <v>0.52821739999999995</v>
      </c>
      <c r="F18" s="5">
        <v>357.76</v>
      </c>
      <c r="G18" s="5">
        <v>2400</v>
      </c>
      <c r="H18" s="10">
        <f t="shared" si="2"/>
        <v>3.8742508050089235</v>
      </c>
      <c r="J18" s="7"/>
      <c r="K18" s="6" t="s">
        <v>19</v>
      </c>
      <c r="L18" s="5">
        <v>28</v>
      </c>
      <c r="M18" s="5">
        <v>3</v>
      </c>
      <c r="N18" s="10">
        <v>371.62051967999992</v>
      </c>
      <c r="O18" s="5">
        <v>359.01</v>
      </c>
      <c r="P18" s="5">
        <v>359.66</v>
      </c>
      <c r="Q18" s="10">
        <f t="shared" si="0"/>
        <v>3.5125817330993354</v>
      </c>
      <c r="R18" s="10">
        <f t="shared" si="1"/>
        <v>3.3255073347049682</v>
      </c>
    </row>
    <row r="19" spans="1:18" x14ac:dyDescent="0.25">
      <c r="A19" s="6" t="s">
        <v>20</v>
      </c>
      <c r="B19" s="5">
        <v>30</v>
      </c>
      <c r="C19" s="5">
        <v>3</v>
      </c>
      <c r="D19" s="10">
        <v>355.92741023999997</v>
      </c>
      <c r="E19" s="10">
        <v>0.4705085</v>
      </c>
      <c r="F19" s="5">
        <v>342.3</v>
      </c>
      <c r="G19" s="5">
        <v>2400</v>
      </c>
      <c r="H19" s="10">
        <f t="shared" si="2"/>
        <v>3.9811306573181304</v>
      </c>
      <c r="J19" s="7"/>
      <c r="K19" s="6" t="s">
        <v>20</v>
      </c>
      <c r="L19" s="5">
        <v>30</v>
      </c>
      <c r="M19" s="5">
        <v>3</v>
      </c>
      <c r="N19" s="10">
        <v>355.92741023999997</v>
      </c>
      <c r="O19" s="5">
        <v>340.68</v>
      </c>
      <c r="P19" s="5">
        <v>340.74</v>
      </c>
      <c r="Q19" s="10">
        <f t="shared" si="0"/>
        <v>4.4755812610073864</v>
      </c>
      <c r="R19" s="10">
        <f t="shared" si="1"/>
        <v>4.4571844338791928</v>
      </c>
    </row>
    <row r="20" spans="1:18" x14ac:dyDescent="0.25">
      <c r="A20" s="6" t="s">
        <v>21</v>
      </c>
      <c r="B20" s="5">
        <v>30</v>
      </c>
      <c r="C20" s="5">
        <v>3</v>
      </c>
      <c r="D20" s="10">
        <v>359.80701504000001</v>
      </c>
      <c r="E20" s="10">
        <v>0.4770797</v>
      </c>
      <c r="F20" s="5">
        <v>345.04</v>
      </c>
      <c r="G20" s="5">
        <v>2400</v>
      </c>
      <c r="H20" s="10">
        <f t="shared" si="2"/>
        <v>4.2797980060282832</v>
      </c>
      <c r="J20" s="7"/>
      <c r="K20" s="6" t="s">
        <v>21</v>
      </c>
      <c r="L20" s="5">
        <v>30</v>
      </c>
      <c r="M20" s="5">
        <v>3</v>
      </c>
      <c r="N20" s="10">
        <v>359.80701504000001</v>
      </c>
      <c r="O20" s="5">
        <v>350.61</v>
      </c>
      <c r="P20" s="5">
        <v>350.34</v>
      </c>
      <c r="Q20" s="10">
        <f t="shared" si="0"/>
        <v>2.6231468126978683</v>
      </c>
      <c r="R20" s="10">
        <f t="shared" si="1"/>
        <v>2.7022364103442476</v>
      </c>
    </row>
    <row r="21" spans="1:18" x14ac:dyDescent="0.25">
      <c r="A21" s="6" t="s">
        <v>22</v>
      </c>
      <c r="B21" s="5">
        <v>36</v>
      </c>
      <c r="C21" s="5">
        <v>3</v>
      </c>
      <c r="D21" s="10">
        <v>382.83370095999999</v>
      </c>
      <c r="E21" s="10">
        <v>0.58591329999999997</v>
      </c>
      <c r="F21" s="5">
        <v>374.05</v>
      </c>
      <c r="G21" s="5">
        <v>2400</v>
      </c>
      <c r="H21" s="10">
        <f t="shared" si="2"/>
        <v>2.3482692046517779</v>
      </c>
      <c r="J21" s="7"/>
      <c r="K21" s="6" t="s">
        <v>22</v>
      </c>
      <c r="L21" s="5">
        <v>36</v>
      </c>
      <c r="M21" s="5">
        <v>3</v>
      </c>
      <c r="N21" s="10">
        <v>382.83370095999999</v>
      </c>
      <c r="O21" s="5">
        <v>370.81</v>
      </c>
      <c r="P21" s="5">
        <v>370.55</v>
      </c>
      <c r="Q21" s="10">
        <f t="shared" si="0"/>
        <v>3.2425503519322523</v>
      </c>
      <c r="R21" s="10">
        <f t="shared" si="1"/>
        <v>3.3149914883281539</v>
      </c>
    </row>
    <row r="22" spans="1:18" x14ac:dyDescent="0.25">
      <c r="A22" s="6" t="s">
        <v>23</v>
      </c>
      <c r="B22" s="5">
        <v>36</v>
      </c>
      <c r="C22" s="5">
        <v>3</v>
      </c>
      <c r="D22" s="10">
        <v>392.07781952000005</v>
      </c>
      <c r="E22" s="10">
        <v>0.45242909999999997</v>
      </c>
      <c r="F22" s="5">
        <v>377.12</v>
      </c>
      <c r="G22" s="5">
        <v>2400</v>
      </c>
      <c r="H22" s="10">
        <f t="shared" si="2"/>
        <v>3.9663288926601732</v>
      </c>
      <c r="J22" s="7"/>
      <c r="K22" s="6" t="s">
        <v>23</v>
      </c>
      <c r="L22" s="5">
        <v>36</v>
      </c>
      <c r="M22" s="5">
        <v>3</v>
      </c>
      <c r="N22" s="10">
        <v>392.07781952000005</v>
      </c>
      <c r="O22" s="5">
        <v>381.19</v>
      </c>
      <c r="P22" s="5">
        <v>381.67</v>
      </c>
      <c r="Q22" s="10">
        <f t="shared" si="0"/>
        <v>2.8562710249482022</v>
      </c>
      <c r="R22" s="10">
        <f t="shared" si="1"/>
        <v>2.726915796368599</v>
      </c>
    </row>
    <row r="23" spans="1:18" x14ac:dyDescent="0.25">
      <c r="A23" s="6" t="s">
        <v>24</v>
      </c>
      <c r="B23" s="5">
        <v>38</v>
      </c>
      <c r="C23" s="5">
        <v>3</v>
      </c>
      <c r="D23" s="10">
        <v>373.25974831999997</v>
      </c>
      <c r="E23" s="10">
        <v>0.83977579999999996</v>
      </c>
      <c r="F23" s="5">
        <v>364.62</v>
      </c>
      <c r="G23" s="5">
        <v>2400</v>
      </c>
      <c r="H23" s="10">
        <f t="shared" si="2"/>
        <v>2.369521233064551</v>
      </c>
      <c r="J23" s="7"/>
      <c r="K23" s="6" t="s">
        <v>24</v>
      </c>
      <c r="L23" s="5">
        <v>38</v>
      </c>
      <c r="M23" s="5">
        <v>3</v>
      </c>
      <c r="N23" s="10">
        <v>373.25974831999997</v>
      </c>
      <c r="O23" s="5">
        <v>363.18</v>
      </c>
      <c r="P23" s="5">
        <v>362.8</v>
      </c>
      <c r="Q23" s="10">
        <f t="shared" si="0"/>
        <v>2.7754139324852591</v>
      </c>
      <c r="R23" s="10">
        <f t="shared" si="1"/>
        <v>2.8830618302094706</v>
      </c>
    </row>
    <row r="24" spans="1:18" x14ac:dyDescent="0.25">
      <c r="A24" s="6" t="s">
        <v>25</v>
      </c>
      <c r="B24" s="5">
        <v>38</v>
      </c>
      <c r="C24" s="5">
        <v>3</v>
      </c>
      <c r="D24" s="10">
        <v>382.93946287999995</v>
      </c>
      <c r="E24" s="10">
        <v>0.31755939999999999</v>
      </c>
      <c r="F24" s="5">
        <v>368.94</v>
      </c>
      <c r="G24" s="5">
        <v>2400</v>
      </c>
      <c r="H24" s="10">
        <f t="shared" si="2"/>
        <v>3.7945093727977324</v>
      </c>
      <c r="J24" s="7"/>
      <c r="K24" s="6" t="s">
        <v>25</v>
      </c>
      <c r="L24" s="5">
        <v>38</v>
      </c>
      <c r="M24" s="5">
        <v>3</v>
      </c>
      <c r="N24" s="10">
        <v>382.93946287999995</v>
      </c>
      <c r="O24" s="5">
        <v>374.07</v>
      </c>
      <c r="P24" s="5">
        <v>374</v>
      </c>
      <c r="Q24" s="10">
        <f t="shared" si="0"/>
        <v>2.3710703558157449</v>
      </c>
      <c r="R24" s="10">
        <f t="shared" si="1"/>
        <v>2.3902307165775269</v>
      </c>
    </row>
    <row r="25" spans="1:18" x14ac:dyDescent="0.25">
      <c r="A25" s="6" t="s">
        <v>26</v>
      </c>
      <c r="B25" s="5">
        <v>46</v>
      </c>
      <c r="C25" s="5">
        <v>3</v>
      </c>
      <c r="D25" s="10">
        <v>450.12439759999995</v>
      </c>
      <c r="E25" s="10">
        <v>0.71991119999999997</v>
      </c>
      <c r="F25" s="5">
        <v>443.71</v>
      </c>
      <c r="G25" s="5">
        <v>2400</v>
      </c>
      <c r="H25" s="10">
        <f t="shared" si="2"/>
        <v>1.4456283608663256</v>
      </c>
      <c r="J25" s="7"/>
      <c r="K25" s="6" t="s">
        <v>26</v>
      </c>
      <c r="L25" s="5">
        <v>46</v>
      </c>
      <c r="M25" s="5">
        <v>3</v>
      </c>
      <c r="N25" s="10">
        <v>450.12439759999995</v>
      </c>
      <c r="O25" s="5">
        <v>438.58</v>
      </c>
      <c r="P25" s="5">
        <v>438.7</v>
      </c>
      <c r="Q25" s="10">
        <f t="shared" si="0"/>
        <v>2.6322216243330678</v>
      </c>
      <c r="R25" s="10">
        <f t="shared" si="1"/>
        <v>2.6041480738545619</v>
      </c>
    </row>
    <row r="26" spans="1:18" x14ac:dyDescent="0.25">
      <c r="A26" s="8" t="s">
        <v>27</v>
      </c>
      <c r="B26" s="9">
        <v>46</v>
      </c>
      <c r="C26" s="9">
        <v>3</v>
      </c>
      <c r="D26" s="11">
        <v>454.81335759999996</v>
      </c>
      <c r="E26" s="11">
        <v>0.68237999999999999</v>
      </c>
      <c r="F26" s="9">
        <v>445.38</v>
      </c>
      <c r="G26" s="9">
        <v>2400</v>
      </c>
      <c r="H26" s="11">
        <f t="shared" si="2"/>
        <v>2.1180469711257723</v>
      </c>
      <c r="J26" s="7"/>
      <c r="K26" s="8" t="s">
        <v>27</v>
      </c>
      <c r="L26" s="9">
        <v>46</v>
      </c>
      <c r="M26" s="9">
        <v>3</v>
      </c>
      <c r="N26" s="11">
        <v>454.81335759999996</v>
      </c>
      <c r="O26" s="9">
        <v>451.82</v>
      </c>
      <c r="P26" s="9">
        <v>451.85</v>
      </c>
      <c r="Q26" s="11">
        <f t="shared" si="0"/>
        <v>0.66251108848655826</v>
      </c>
      <c r="R26" s="11">
        <f t="shared" si="1"/>
        <v>0.65582773044150444</v>
      </c>
    </row>
    <row r="28" spans="1:18" x14ac:dyDescent="0.25">
      <c r="C28" s="6" t="s">
        <v>50</v>
      </c>
      <c r="D28" s="7">
        <f>+AVERAGE(D3:D26)</f>
        <v>368.36488222666668</v>
      </c>
      <c r="E28" s="7">
        <f t="shared" ref="E28:G28" si="3">+AVERAGE(E3:E26)</f>
        <v>0.48250075833333339</v>
      </c>
      <c r="F28" s="7">
        <f t="shared" si="3"/>
        <v>360.05874999999992</v>
      </c>
      <c r="G28" s="7">
        <f t="shared" si="3"/>
        <v>1020.6875</v>
      </c>
      <c r="H28" s="7">
        <f>+AVERAGE(H3:H26)</f>
        <v>2.4518202618098548</v>
      </c>
      <c r="M28" s="6" t="s">
        <v>50</v>
      </c>
      <c r="N28" s="7">
        <f>+AVERAGE(N3:N26)</f>
        <v>368.36488222666668</v>
      </c>
      <c r="O28" s="7">
        <f t="shared" ref="O28:Q28" si="4">+AVERAGE(O3:O26)</f>
        <v>372.38958333333335</v>
      </c>
      <c r="P28" s="7">
        <f t="shared" si="4"/>
        <v>372.53791666666666</v>
      </c>
      <c r="Q28" s="7">
        <f t="shared" si="4"/>
        <v>-0.7042152112385528</v>
      </c>
      <c r="R28" s="7">
        <f>+AVERAGE(R3:R26)</f>
        <v>-0.75006697668529843</v>
      </c>
    </row>
  </sheetData>
  <mergeCells count="8">
    <mergeCell ref="K1:K2"/>
    <mergeCell ref="L1:L2"/>
    <mergeCell ref="M1:M2"/>
    <mergeCell ref="A1:A2"/>
    <mergeCell ref="B1:B2"/>
    <mergeCell ref="C1:C2"/>
    <mergeCell ref="D1:E1"/>
    <mergeCell ref="F1:G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Parametros</vt:lpstr>
      <vt:lpstr>Datos finales</vt:lpstr>
      <vt:lpstr>Comparacion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Paula Andrea Ch.</cp:lastModifiedBy>
  <dcterms:created xsi:type="dcterms:W3CDTF">2022-12-29T22:50:32Z</dcterms:created>
  <dcterms:modified xsi:type="dcterms:W3CDTF">2023-01-15T20:29:39Z</dcterms:modified>
</cp:coreProperties>
</file>