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12"/>
  <workbookPr/>
  <mc:AlternateContent xmlns:mc="http://schemas.openxmlformats.org/markup-compatibility/2006">
    <mc:Choice Requires="x15">
      <x15ac:absPath xmlns:x15ac="http://schemas.microsoft.com/office/spreadsheetml/2010/11/ac" url="https://epmco-my.sharepoint.com/personal/tatiana_florez_essa_com_co/Documents/Escritorio/RPA/ROI/fin/"/>
    </mc:Choice>
  </mc:AlternateContent>
  <xr:revisionPtr revIDLastSave="134" documentId="13_ncr:1_{AD5A3970-B097-4A7E-ADF9-807E6821BFEB}" xr6:coauthVersionLast="47" xr6:coauthVersionMax="47" xr10:uidLastSave="{DF7D0938-E913-45CC-83DA-3F5EA8447CCE}"/>
  <bookViews>
    <workbookView xWindow="-120" yWindow="-120" windowWidth="29040" windowHeight="15990" xr2:uid="{00000000-000D-0000-FFFF-FFFF00000000}"/>
  </bookViews>
  <sheets>
    <sheet name="ROI" sheetId="2" r:id="rId1"/>
    <sheet name="Proces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 l="1"/>
  <c r="G55" i="1" s="1"/>
  <c r="G56" i="1" s="1"/>
  <c r="G37" i="1" l="1"/>
  <c r="G42" i="1" l="1"/>
  <c r="G41" i="1"/>
  <c r="G40" i="1"/>
  <c r="G39" i="1"/>
  <c r="G43" i="1" s="1"/>
  <c r="G28" i="1"/>
  <c r="B21" i="2" l="1"/>
  <c r="C21" i="2"/>
  <c r="D21" i="2"/>
  <c r="E21" i="2"/>
  <c r="F21" i="2"/>
  <c r="G21" i="2"/>
  <c r="B23" i="2"/>
  <c r="C23" i="2"/>
  <c r="D23" i="2"/>
  <c r="E23" i="2"/>
  <c r="F23" i="2"/>
  <c r="G23" i="2"/>
  <c r="G30" i="1"/>
  <c r="G29" i="1"/>
  <c r="G31" i="1"/>
  <c r="B24" i="2" s="1"/>
  <c r="H44" i="1"/>
  <c r="B20" i="2" l="1"/>
  <c r="C20" i="2"/>
  <c r="D20" i="2"/>
  <c r="E20" i="2"/>
  <c r="F20" i="2"/>
  <c r="G20" i="2"/>
  <c r="B22" i="2"/>
  <c r="C22" i="2"/>
  <c r="D22" i="2"/>
  <c r="E22" i="2"/>
  <c r="F22" i="2"/>
  <c r="G22" i="2"/>
  <c r="G18" i="2" s="1"/>
  <c r="F18" i="2"/>
  <c r="G66" i="1"/>
  <c r="G69" i="1" s="1"/>
  <c r="G60" i="1"/>
  <c r="G59" i="1"/>
  <c r="G19" i="1"/>
  <c r="E18" i="2" l="1"/>
  <c r="D18" i="2"/>
  <c r="C18" i="2"/>
  <c r="G20" i="1"/>
  <c r="G44" i="1" l="1"/>
  <c r="B19" i="2"/>
  <c r="B18" i="2" s="1"/>
  <c r="G67" i="1"/>
  <c r="G68" i="1" s="1"/>
  <c r="H59" i="1"/>
  <c r="G11" i="1" l="1"/>
  <c r="C13" i="2"/>
  <c r="C12" i="2" s="1"/>
  <c r="D13" i="2"/>
  <c r="D12" i="2" s="1"/>
  <c r="E13" i="2"/>
  <c r="E12" i="2" s="1"/>
  <c r="F13" i="2"/>
  <c r="F12" i="2" s="1"/>
  <c r="G13" i="2"/>
  <c r="G12" i="2" s="1"/>
  <c r="B13" i="2"/>
  <c r="B12" i="2" s="1"/>
  <c r="G45" i="1"/>
  <c r="H60" i="1"/>
  <c r="G12" i="1" l="1"/>
  <c r="B16" i="2"/>
  <c r="B15" i="2" s="1"/>
  <c r="B29" i="2" s="1"/>
  <c r="C16" i="2"/>
  <c r="C15" i="2" s="1"/>
  <c r="D16" i="2"/>
  <c r="D15" i="2" s="1"/>
  <c r="E16" i="2"/>
  <c r="E15" i="2" s="1"/>
  <c r="F16" i="2"/>
  <c r="F15" i="2" s="1"/>
  <c r="G16" i="2"/>
  <c r="G15" i="2" s="1"/>
  <c r="B30" i="2"/>
  <c r="G71" i="1"/>
  <c r="C27" i="2" l="1"/>
  <c r="C26" i="2" s="1"/>
  <c r="C30" i="2" s="1"/>
  <c r="D27" i="2"/>
  <c r="D26" i="2" s="1"/>
  <c r="D30" i="2" s="1"/>
  <c r="E27" i="2"/>
  <c r="E26" i="2" s="1"/>
  <c r="E30" i="2" s="1"/>
  <c r="F27" i="2"/>
  <c r="F26" i="2" s="1"/>
  <c r="F30" i="2" s="1"/>
  <c r="G27" i="2"/>
  <c r="G26" i="2" s="1"/>
  <c r="G30" i="2" s="1"/>
  <c r="G29" i="2"/>
  <c r="F29" i="2"/>
  <c r="E29" i="2"/>
  <c r="D29" i="2"/>
  <c r="C2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tc={77C0739E-4D09-44D6-A7D9-BA012DDCC08B}</author>
    <author>tc={E16FD544-46CC-4923-9F28-2708FB6EF27A}</author>
    <author>tc={092BD42B-3BA9-48F2-87F5-EDB5D20DF36D}</author>
    <author>tc={C4E7B296-2C4E-42D6-B220-651375E97B5C}</author>
    <author>tc={DF347161-D943-451B-80A1-33D1036C5DB9}</author>
    <author>tc={C3804A94-E8BC-4E7A-AF10-0B5AED876D71}</author>
    <author>tc={79CCBA5A-1D04-4E08-915C-0C136EA00AEC}</author>
    <author>tc={EBE0FE75-81B8-4E4F-899A-DDFE91496F11}</author>
    <author>tc={1BD14970-9706-4F30-82FF-6317C46D0CBA}</author>
    <author>tc={BC351123-2D25-4270-B66F-FB2820CDCF45}</author>
    <author>tc={23319D78-B32B-45A3-A255-B14012DF890E}</author>
    <author>tc={F22D3D5F-CAF1-4925-A54E-3073F3A25079}</author>
    <author>tc={A895BAC5-52E5-4586-8DFA-5DEB8A7A94ED}</author>
    <author>tc={52B1C601-44F2-4A61-B9BF-B803D2754CF0}</author>
    <author>tc={92A7E5BB-7D73-45DF-9572-FAA6591B1988}</author>
    <author>tc={9DD67D43-A92F-416E-BC45-B5C735A7DA58}</author>
    <author>tc={A117A46F-07E7-4CB1-BCBD-EEEB9E00C625}</author>
    <author>tc={CA0931AE-9087-49E5-B3C0-3BD2AC4E61A4}</author>
    <author>tc={A586B5BE-1D92-47B6-92B8-939D54936C53}</author>
    <author>tc={843506C0-7FDE-47A5-B065-0981C09656AB}</author>
    <author>tc={06A0528C-7823-413E-9948-BDCB5F455D56}</author>
    <author>tc={6CB9E69B-BABF-4161-8EC6-080A2273B602}</author>
    <author>tc={81B819DE-9A19-4868-B8C5-4CAC5EA2CC1E}</author>
    <author>tc={55931881-6F6B-480C-89C2-B56D00891DFE}</author>
    <author>tc={1BEE9659-B885-4AC1-978B-58132067C425}</author>
    <author>tc={5374F151-5EE9-4FC2-84F7-6C01F1CA29F7}</author>
    <author>tc={C95BE3A5-A137-4D84-AA23-6A9F51CC96C6}</author>
  </authors>
  <commentList>
    <comment ref="B11" authorId="0" shapeId="0" xr:uid="{77C0739E-4D09-44D6-A7D9-BA012DDCC08B}">
      <text>
        <t>[Threaded comment]
Your version of Excel allows you to read this threaded comment; however, any edits to it will get removed if the file is opened in a newer version of Excel. Learn more: https://go.microsoft.com/fwlink/?linkid=870924
Comment:
    Es el valor que le genera a la empresa que los empleados desarrollen el proceso.
Costo Total de las actividades = Sumar todos los Costos Totales de las Tareas</t>
      </text>
    </comment>
    <comment ref="B12" authorId="1" shapeId="0" xr:uid="{E16FD544-46CC-4923-9F28-2708FB6EF27A}">
      <text>
        <t>[Threaded comment]
Your version of Excel allows you to read this threaded comment; however, any edits to it will get removed if the file is opened in a newer version of Excel. Learn more: https://go.microsoft.com/fwlink/?linkid=870924
Comment:
    Es el valor que le genera a la empresa que los empleados desarrollen la sección del proceso que no fue automatizada.
Costo Total del Proceso después de Automatizar = Sumar todos los Costos Totales de los Procesos después de Automatizar</t>
      </text>
    </comment>
    <comment ref="B17" authorId="2" shapeId="0" xr:uid="{092BD42B-3BA9-48F2-87F5-EDB5D20DF36D}">
      <text>
        <t>[Threaded comment]
Your version of Excel allows you to read this threaded comment; however, any edits to it will get removed if the file is opened in a newer version of Excel. Learn more: https://go.microsoft.com/fwlink/?linkid=870924
Comment:
    Este campo refiere al promedio de horas que tomó el desarrollador para la construcción del Bot; para este, tenga en cuenta hasta el momento de estabilizarlo por primera vez, pero no el tiempo posterior de soporte o ajustes que han surgido posterior a su entrega.</t>
      </text>
    </comment>
    <comment ref="B19" authorId="3" shapeId="0" xr:uid="{C4E7B296-2C4E-42D6-B220-651375E97B5C}">
      <text>
        <t>[Threaded comment]
Your version of Excel allows you to read this threaded comment; however, any edits to it will get removed if the file is opened in a newer version of Excel. Learn more: https://go.microsoft.com/fwlink/?linkid=870924
Comment:
    Este valor corresponde al salario básico del desarrollador.</t>
      </text>
    </comment>
    <comment ref="B20" authorId="4" shapeId="0" xr:uid="{DF347161-D943-451B-80A1-33D1036C5DB9}">
      <text>
        <t>[Threaded comment]
Your version of Excel allows you to read this threaded comment; however, any edits to it will get removed if the file is opened in a newer version of Excel. Learn more: https://go.microsoft.com/fwlink/?linkid=870924
Comment:
    Este valor se genera automáticamente con la formula.</t>
      </text>
    </comment>
    <comment ref="B21" authorId="5" shapeId="0" xr:uid="{C3804A94-E8BC-4E7A-AF10-0B5AED876D71}">
      <text>
        <t>[Threaded comment]
Your version of Excel allows you to read this threaded comment; however, any edits to it will get removed if the file is opened in a newer version of Excel. Learn more: https://go.microsoft.com/fwlink/?linkid=870924
Comment:
    Esta es la licencia que posee la mayoría de trabajadores en ESSA. Principalmente aquellos desarrollos que no requieren del orquestador o ejecución en un computador diferente al del usuario.</t>
      </text>
    </comment>
    <comment ref="B22" authorId="6" shapeId="0" xr:uid="{79CCBA5A-1D04-4E08-915C-0C136EA00AEC}">
      <text>
        <t>[Threaded comment]
Your version of Excel allows you to read this threaded comment; however, any edits to it will get removed if the file is opened in a newer version of Excel. Learn more: https://go.microsoft.com/fwlink/?linkid=870924
Comment:
    Bot que requiere inicialización manual por parte del usuario en una maquina virtual/servidor/escritorio remoto.</t>
      </text>
    </comment>
    <comment ref="B23" authorId="7" shapeId="0" xr:uid="{EBE0FE75-81B8-4E4F-899A-DDFE91496F11}">
      <text>
        <t>[Threaded comment]
Your version of Excel allows you to read this threaded comment; however, any edits to it will get removed if the file is opened in a newer version of Excel. Learn more: https://go.microsoft.com/fwlink/?linkid=870924
Comment:
    Este valor corresponde al número de máquinas virtuales/servidores/escritorios remotos donde el bot corre.</t>
      </text>
    </comment>
    <comment ref="B24" authorId="8" shapeId="0" xr:uid="{1BD14970-9706-4F30-82FF-6317C46D0CBA}">
      <text>
        <t>[Threaded comment]
Your version of Excel allows you to read this threaded comment; however, any edits to it will get removed if the file is opened in a newer version of Excel. Learn more: https://go.microsoft.com/fwlink/?linkid=870924
Comment:
    Es el valor que le genera a la empresa disponer de una máquina virtual para la automatización.
En el 2021 era de $ 3'166.378</t>
      </text>
    </comment>
    <comment ref="B25" authorId="9" shapeId="0" xr:uid="{BC351123-2D25-4270-B66F-FB2820CDCF45}">
      <text>
        <t>[Threaded comment]
Your version of Excel allows you to read this threaded comment; however, any edits to it will get removed if the file is opened in a newer version of Excel. Learn more: https://go.microsoft.com/fwlink/?linkid=870924
Comment:
    Es el valor de la licencia de UiPath para robots atendidos
Reply:
    En el 2021 el valor de esta licencia fue de $ 36'383.995,1579 COP con la TRM promedio para el 2021.</t>
      </text>
    </comment>
    <comment ref="B26" authorId="10" shapeId="0" xr:uid="{23319D78-B32B-45A3-A255-B14012DF890E}">
      <text>
        <t>[Threaded comment]
Your version of Excel allows you to read this threaded comment; however, any edits to it will get removed if the file is opened in a newer version of Excel. Learn more: https://go.microsoft.com/fwlink/?linkid=870924
Comment:
    Este valor corresponde al valor de la licencia de UiPath de desarrollador
Reply:
    En el 2021 el valor de esta licencia fue de $ 15'657.944,3644 COP con la TRM promedio para el 2021.</t>
      </text>
    </comment>
    <comment ref="B27" authorId="11" shapeId="0" xr:uid="{F22D3D5F-CAF1-4925-A54E-3073F3A25079}">
      <text>
        <t xml:space="preserve">[Threaded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
      </text>
    </comment>
    <comment ref="B28" authorId="12" shapeId="0" xr:uid="{A895BAC5-52E5-4586-8DFA-5DEB8A7A94ED}">
      <text>
        <t>[Threaded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
      </text>
    </comment>
    <comment ref="B32" authorId="13" shapeId="0" xr:uid="{52B1C601-44F2-4A61-B9BF-B803D2754CF0}">
      <text>
        <t>[Threaded comment]
Your version of Excel allows you to read this threaded comment; however, any edits to it will get removed if the file is opened in a newer version of Excel. Learn more: https://go.microsoft.com/fwlink/?linkid=870924
Comment:
    Bot que NO requiere inicialización manual por parte del usuario y corre por el Orquestador.</t>
      </text>
    </comment>
    <comment ref="B33" authorId="14" shapeId="0" xr:uid="{92A7E5BB-7D73-45DF-9572-FAA6591B1988}">
      <text>
        <t>[Threaded comment]
Your version of Excel allows you to read this threaded comment; however, any edits to it will get removed if the file is opened in a newer version of Excel. Learn more: https://go.microsoft.com/fwlink/?linkid=870924
Comment:
    Este valor corresponde al número de máquinas virtuales/servidores/escritorios remotos donde el bot corre.</t>
      </text>
    </comment>
    <comment ref="B34" authorId="15" shapeId="0" xr:uid="{9DD67D43-A92F-416E-BC45-B5C735A7DA58}">
      <text>
        <t>[Threaded comment]
Your version of Excel allows you to read this threaded comment; however, any edits to it will get removed if the file is opened in a newer version of Excel. Learn more: https://go.microsoft.com/fwlink/?linkid=870924
Comment:
    Es el valor que le genera a la empresa disponer de una máquina virtual para la automatización.
En el 2021 era de $ 3'166.378</t>
      </text>
    </comment>
    <comment ref="B35" authorId="16" shapeId="0" xr:uid="{A117A46F-07E7-4CB1-BCBD-EEEB9E00C625}">
      <text>
        <t>[Threaded comment]
Your version of Excel allows you to read this threaded comment; however, any edits to it will get removed if the file is opened in a newer version of Excel. Learn more: https://go.microsoft.com/fwlink/?linkid=870924
Comment:
    Es el valor de la licencia de UiPath para robots DESatendidos
Reply:
    En el 2021 el valor de esta licencia fue de $ XXXXXX COP con la TRM promedio para el 2021.</t>
      </text>
    </comment>
    <comment ref="B36" authorId="17" shapeId="0" xr:uid="{CA0931AE-9087-49E5-B3C0-3BD2AC4E61A4}">
      <text>
        <t>[Threaded comment]
Your version of Excel allows you to read this threaded comment; however, any edits to it will get removed if the file is opened in a newer version of Excel. Learn more: https://go.microsoft.com/fwlink/?linkid=870924
Comment:
    Este valor corresponde al valor de la licencia de UiPath de desarrollador
Reply:
    En el 2021 el valor de esta licencia fue de $ 15'657.944,3644 COP con la TRM promedio para el 2021.</t>
      </text>
    </comment>
    <comment ref="B37" authorId="18" shapeId="0" xr:uid="{A586B5BE-1D92-47B6-92B8-939D54936C53}">
      <text>
        <t>[Threaded comment]
Your version of Excel allows you to read this threaded comment; however, any edits to it will get removed if the file is opened in a newer version of Excel. Learn more: https://go.microsoft.com/fwlink/?linkid=870924
Comment:
    Este valor corresponde al valor del servicio del Orquestador.
Reply:
    En el 2021 el valor de este servicio fue de $XXXXXXXXX COP</t>
      </text>
    </comment>
    <comment ref="B38" authorId="19" shapeId="0" xr:uid="{843506C0-7FDE-47A5-B065-0981C09656AB}">
      <text>
        <t>[Threaded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
      </text>
    </comment>
    <comment ref="B47" authorId="20" shapeId="0" xr:uid="{06A0528C-7823-413E-9948-BDCB5F455D56}">
      <text>
        <t>[Threaded comment]
Your version of Excel allows you to read this threaded comment; however, any edits to it will get removed if the file is opened in a newer version of Excel. Learn more: https://go.microsoft.com/fwlink/?linkid=870924
Comment:
    Corresponde a las tareas que ejecutaba el usuario previa a la existencia del bot.
Reply:
    Se aconseja que todo el proceso se reuna en esta tarea, caso que deba seprarlo por la naturaleza del proceso, proceda.</t>
      </text>
    </comment>
    <comment ref="B51" authorId="21" shapeId="0" xr:uid="{6CB9E69B-BABF-4161-8EC6-080A2273B602}">
      <text>
        <t>[Threaded comment]
Your version of Excel allows you to read this threaded comment; however, any edits to it will get removed if the file is opened in a newer version of Excel. Learn more: https://go.microsoft.com/fwlink/?linkid=870924
Comment:
    Horas en promedio que demoraba el usuario en realizar la tarea previa existencia del bot.</t>
      </text>
    </comment>
    <comment ref="B52" authorId="22" shapeId="0" xr:uid="{81B819DE-9A19-4868-B8C5-4CAC5EA2CC1E}">
      <text>
        <t>[Threaded comment]
Your version of Excel allows you to read this threaded comment; however, any edits to it will get removed if the file is opened in a newer version of Excel. Learn more: https://go.microsoft.com/fwlink/?linkid=870924
Comment:
    Número de veces que el bot se ejecutaría en un mes.
Reply:
    Nota: En caso que la frecuencia de ejecución sea diferente a un mes, hacer la converisón con una regla de tres.</t>
      </text>
    </comment>
    <comment ref="B53" authorId="23" shapeId="0" xr:uid="{55931881-6F6B-480C-89C2-B56D00891DFE}">
      <text>
        <t>[Threaded comment]
Your version of Excel allows you to read this threaded comment; however, any edits to it will get removed if the file is opened in a newer version of Excel. Learn more: https://go.microsoft.com/fwlink/?linkid=870924
Comment:
    Corresponde al promedio de personas que desarrollaban la tarea previa a la existencia del bot.</t>
      </text>
    </comment>
    <comment ref="B55" authorId="24" shapeId="0" xr:uid="{1BEE9659-B885-4AC1-978B-58132067C425}">
      <text>
        <t>[Threaded comment]
Your version of Excel allows you to read this threaded comment; however, any edits to it will get removed if the file is opened in a newer version of Excel. Learn more: https://go.microsoft.com/fwlink/?linkid=870924
Comment:
    Este valor corresponde al promedio de los salarios básicos de las personas que desarrollaban la tarea previa a la existencia del bot.</t>
      </text>
    </comment>
    <comment ref="B56" authorId="25" shapeId="0" xr:uid="{5374F151-5EE9-4FC2-84F7-6C01F1CA29F7}">
      <text>
        <t>[Threaded comment]
Your version of Excel allows you to read this threaded comment; however, any edits to it will get removed if the file is opened in a newer version of Excel. Learn more: https://go.microsoft.com/fwlink/?linkid=870924
Comment:
    Este valor se genera automáticamente con una formula.</t>
      </text>
    </comment>
    <comment ref="B57" authorId="26" shapeId="0" xr:uid="{C95BE3A5-A137-4D84-AA23-6A9F51CC96C6}">
      <text>
        <t>[Threaded comment]
Your version of Excel allows you to read this threaded comment; however, any edits to it will get removed if the file is opened in a newer version of Excel. Learn more: https://go.microsoft.com/fwlink/?linkid=870924
Comment:
    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
      </text>
    </comment>
  </commentList>
</comments>
</file>

<file path=xl/sharedStrings.xml><?xml version="1.0" encoding="utf-8"?>
<sst xmlns="http://schemas.openxmlformats.org/spreadsheetml/2006/main" count="79" uniqueCount="63">
  <si>
    <t>IPC</t>
  </si>
  <si>
    <t>NO APLICA</t>
  </si>
  <si>
    <t>COSTO DE LA TAREA SIN AUTOMATIZACIÓN</t>
  </si>
  <si>
    <t>Costo anual de personas que realizan la tarea</t>
  </si>
  <si>
    <t>COSTO DE TAREA CON AUTOMATIZACIÓN</t>
  </si>
  <si>
    <t>Costo anual de realizar la tarea con la automatización</t>
  </si>
  <si>
    <t>COSTO DE AUTOMATIZACIÓN</t>
  </si>
  <si>
    <t>Costo anual de personas que realizan el desarrollo del bot</t>
  </si>
  <si>
    <t>Costo anual de la maquina virtual usada por el bot</t>
  </si>
  <si>
    <t>Costo anual del Orquestador usado por el bot</t>
  </si>
  <si>
    <r>
      <t xml:space="preserve">Costo anual de la </t>
    </r>
    <r>
      <rPr>
        <b/>
        <sz val="11"/>
        <color theme="1"/>
        <rFont val="Calibri"/>
        <family val="2"/>
        <scheme val="minor"/>
      </rPr>
      <t>licencia atendida</t>
    </r>
    <r>
      <rPr>
        <sz val="11"/>
        <color theme="1"/>
        <rFont val="Calibri"/>
        <family val="2"/>
        <scheme val="minor"/>
      </rPr>
      <t xml:space="preserve"> usado por el bot</t>
    </r>
  </si>
  <si>
    <r>
      <t xml:space="preserve">Costo anual de la </t>
    </r>
    <r>
      <rPr>
        <b/>
        <sz val="11"/>
        <color theme="1"/>
        <rFont val="Calibri"/>
        <family val="2"/>
        <scheme val="minor"/>
      </rPr>
      <t>licencia desatendida</t>
    </r>
    <r>
      <rPr>
        <sz val="11"/>
        <color theme="1"/>
        <rFont val="Calibri"/>
        <family val="2"/>
        <scheme val="minor"/>
      </rPr>
      <t xml:space="preserve"> usado por el bot</t>
    </r>
  </si>
  <si>
    <t>Costo anual de la licencia utilizada para el desarrollo</t>
  </si>
  <si>
    <t>COSTO DE MANTENIMIENTO</t>
  </si>
  <si>
    <t>Costo anual total de mantenimiento</t>
  </si>
  <si>
    <t xml:space="preserve">% AHORRO </t>
  </si>
  <si>
    <t>$ AHORRO</t>
  </si>
  <si>
    <t>Costo Total de las actividades</t>
  </si>
  <si>
    <t>Costo Total del Proceso después de Automatizar</t>
  </si>
  <si>
    <t>Información</t>
  </si>
  <si>
    <t>Único</t>
  </si>
  <si>
    <t>Variable</t>
  </si>
  <si>
    <t>Horas promedio en desarrollar el Bot</t>
  </si>
  <si>
    <t>Costo anual de personas que realizan el desarrollo</t>
  </si>
  <si>
    <t>Costo mensual promedio de personas que realizan el desarrollo</t>
  </si>
  <si>
    <t>Costo por hora promedio del desarrollador del Bot</t>
  </si>
  <si>
    <t>BOT DESARROLLADO CON COMMUNITY</t>
  </si>
  <si>
    <t>NO GENERA COSTO VARIABLE</t>
  </si>
  <si>
    <t>BOT LICENCIADO RDA</t>
  </si>
  <si>
    <t>Número de máquinas virtuales</t>
  </si>
  <si>
    <t>Costo anual de una máquina virtual</t>
  </si>
  <si>
    <t>Licencia UiPath - Robot Atendido</t>
  </si>
  <si>
    <t>Licencia UiPath - Desarrollador</t>
  </si>
  <si>
    <t>% de uso de la licencia de robot atendido</t>
  </si>
  <si>
    <t>% de uso de la licencia de desarrollo</t>
  </si>
  <si>
    <t>Costo de uso de la maquina virtual</t>
  </si>
  <si>
    <t>Costo de la licencia atendida usado por el bot</t>
  </si>
  <si>
    <t>Costo de la licencia utilizada para el desarrollo</t>
  </si>
  <si>
    <t>BOT LICENCIADO RPA</t>
  </si>
  <si>
    <t>Licencia UiPath - Robot DESatendido</t>
  </si>
  <si>
    <t>Orquestador</t>
  </si>
  <si>
    <t>% de uso de la licencia de robot desatendido</t>
  </si>
  <si>
    <t>Costo de uso del Orquestador usado por el bot</t>
  </si>
  <si>
    <t>Costo de la licencia desatendida usado por el bot</t>
  </si>
  <si>
    <t>Total</t>
  </si>
  <si>
    <t>Costo Anual Total de la Automatización</t>
  </si>
  <si>
    <t>COSTO DE LA TAREA</t>
  </si>
  <si>
    <t>Descripción de la tarea</t>
  </si>
  <si>
    <t>Horas promedio que desempeña en realizar la tarea (por persona)</t>
  </si>
  <si>
    <t>Número de veces que se repite al mes</t>
  </si>
  <si>
    <t>Número de personas promedio que trabajan en esa tarea</t>
  </si>
  <si>
    <t>Costo mensual promedio de personas que realizan la tarea</t>
  </si>
  <si>
    <t>Costo por hora promedio de personas que realizan la tarea</t>
  </si>
  <si>
    <t>Porcentaje promedio de automatización</t>
  </si>
  <si>
    <t>Mes</t>
  </si>
  <si>
    <t>Anual</t>
  </si>
  <si>
    <t>Costo Total de la Tarea</t>
  </si>
  <si>
    <t>Costo total de la tarea después de la automatización</t>
  </si>
  <si>
    <t>Costo anual total del desarrollo de la automatización</t>
  </si>
  <si>
    <t xml:space="preserve">Costo por cada sesión de mantenimiento </t>
  </si>
  <si>
    <t>Tiempo empleado en cada sesión de mantenimiento (Horas)</t>
  </si>
  <si>
    <t>Mantenimientos anuales</t>
  </si>
  <si>
    <t>Costo Anual Total del mantenimiento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</si>
</sst>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S/&quot;* #,##0.00_-;\-&quot;S/&quot;* #,##0.00_-;_-&quot;S/&quot;* &quot;-&quot;??_-;_-@_-"/>
    <numFmt numFmtId="165" formatCode="_-[$$-240A]\ * #,##0.00_-;\-[$$-240A]\ * #,##0.00_-;_-[$$-240A]\ * &quot;-&quot;??_-;_-@_-"/>
    <numFmt numFmtId="166" formatCode="&quot;$&quot;\ #,##0.00"/>
  </numFmts>
  <fonts count="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2"/>
      <name val="Calibri"/>
      <family val="2"/>
      <scheme val="minor"/>
    </font>
    <font>
      <b/>
      <sz val="16"/>
      <color theme="0"/>
      <name val="Calibri"/>
      <family val="2"/>
      <scheme val="minor"/>
    </font>
    <font>
      <b/>
      <sz val="16"/>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63A8A"/>
        <bgColor indexed="64"/>
      </patternFill>
    </fill>
    <fill>
      <patternFill patternType="solid">
        <fgColor theme="4" tint="0.39997558519241921"/>
        <bgColor indexed="64"/>
      </patternFill>
    </fill>
    <fill>
      <patternFill patternType="solid">
        <fgColor theme="0"/>
        <bgColor indexed="64"/>
      </patternFill>
    </fill>
    <fill>
      <patternFill patternType="solid">
        <fgColor rgb="FF304790"/>
        <bgColor indexed="64"/>
      </patternFill>
    </fill>
    <fill>
      <patternFill patternType="solid">
        <fgColor rgb="FF98C0E4"/>
        <bgColor indexed="64"/>
      </patternFill>
    </fill>
    <fill>
      <patternFill patternType="solid">
        <fgColor rgb="FFE7F1F9"/>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23">
    <xf numFmtId="0" fontId="0" fillId="0" borderId="0" xfId="0"/>
    <xf numFmtId="0" fontId="0" fillId="0" borderId="4" xfId="0" applyBorder="1"/>
    <xf numFmtId="0" fontId="0" fillId="0" borderId="5" xfId="0" applyBorder="1"/>
    <xf numFmtId="0" fontId="4" fillId="4" borderId="1" xfId="0" applyFont="1" applyFill="1" applyBorder="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3" fillId="4" borderId="5" xfId="0" applyFont="1" applyFill="1" applyBorder="1" applyAlignment="1">
      <alignment horizontal="center"/>
    </xf>
    <xf numFmtId="0" fontId="0" fillId="4" borderId="6" xfId="0" applyFill="1" applyBorder="1"/>
    <xf numFmtId="0" fontId="0" fillId="2" borderId="0" xfId="0" applyFill="1" applyAlignment="1">
      <alignment horizontal="right"/>
    </xf>
    <xf numFmtId="9" fontId="0" fillId="2" borderId="8" xfId="0" applyNumberFormat="1" applyFill="1" applyBorder="1" applyAlignment="1">
      <alignment horizontal="right"/>
    </xf>
    <xf numFmtId="42" fontId="0" fillId="2" borderId="0" xfId="1" applyFont="1" applyFill="1" applyBorder="1"/>
    <xf numFmtId="0" fontId="2" fillId="3" borderId="6" xfId="0" applyFont="1" applyFill="1" applyBorder="1" applyAlignment="1">
      <alignment horizontal="center"/>
    </xf>
    <xf numFmtId="0" fontId="2" fillId="3" borderId="4" xfId="0" applyFont="1" applyFill="1" applyBorder="1"/>
    <xf numFmtId="0" fontId="2" fillId="3" borderId="5" xfId="0" applyFont="1" applyFill="1" applyBorder="1"/>
    <xf numFmtId="0" fontId="2" fillId="3" borderId="5" xfId="0" applyFont="1" applyFill="1" applyBorder="1" applyAlignment="1">
      <alignment horizontal="center"/>
    </xf>
    <xf numFmtId="0" fontId="3" fillId="0" borderId="0" xfId="0" applyFont="1"/>
    <xf numFmtId="165" fontId="0" fillId="2" borderId="0" xfId="0" applyNumberFormat="1" applyFill="1"/>
    <xf numFmtId="165" fontId="0" fillId="2" borderId="0" xfId="1" applyNumberFormat="1" applyFont="1" applyFill="1" applyBorder="1" applyAlignment="1">
      <alignment horizontal="right"/>
    </xf>
    <xf numFmtId="165" fontId="3" fillId="0" borderId="5" xfId="1" applyNumberFormat="1" applyFont="1" applyBorder="1"/>
    <xf numFmtId="165" fontId="3" fillId="0" borderId="8" xfId="1" applyNumberFormat="1" applyFont="1" applyBorder="1"/>
    <xf numFmtId="165" fontId="3" fillId="0" borderId="6" xfId="0" applyNumberFormat="1" applyFont="1" applyBorder="1"/>
    <xf numFmtId="165" fontId="3" fillId="0" borderId="9" xfId="0" applyNumberFormat="1" applyFont="1" applyBorder="1"/>
    <xf numFmtId="165" fontId="4" fillId="0" borderId="0" xfId="1" applyNumberFormat="1" applyFont="1" applyBorder="1" applyAlignment="1">
      <alignment horizontal="center"/>
    </xf>
    <xf numFmtId="0" fontId="4" fillId="0" borderId="5" xfId="0" applyFont="1" applyBorder="1"/>
    <xf numFmtId="0" fontId="4" fillId="0" borderId="0" xfId="0" applyFont="1"/>
    <xf numFmtId="0" fontId="4" fillId="0" borderId="8" xfId="0" applyFont="1" applyBorder="1"/>
    <xf numFmtId="0" fontId="4" fillId="0" borderId="0" xfId="0" applyFont="1" applyAlignment="1">
      <alignment horizontal="left"/>
    </xf>
    <xf numFmtId="165" fontId="4" fillId="0" borderId="0" xfId="1" applyNumberFormat="1" applyFont="1" applyBorder="1" applyAlignment="1"/>
    <xf numFmtId="0" fontId="0" fillId="0" borderId="10" xfId="0" applyBorder="1"/>
    <xf numFmtId="0" fontId="3" fillId="0" borderId="0" xfId="0" applyFont="1" applyAlignment="1">
      <alignment horizontal="center" vertical="center"/>
    </xf>
    <xf numFmtId="0" fontId="3" fillId="0" borderId="11" xfId="0" applyFont="1" applyBorder="1" applyAlignment="1">
      <alignment horizontal="center" vertical="center"/>
    </xf>
    <xf numFmtId="165" fontId="0" fillId="2" borderId="11" xfId="0" applyNumberFormat="1" applyFill="1" applyBorder="1"/>
    <xf numFmtId="0" fontId="0" fillId="5" borderId="5" xfId="0" applyFill="1" applyBorder="1" applyAlignment="1">
      <alignment horizontal="left"/>
    </xf>
    <xf numFmtId="0" fontId="0" fillId="5" borderId="4" xfId="0" applyFill="1" applyBorder="1" applyAlignment="1">
      <alignment horizontal="left"/>
    </xf>
    <xf numFmtId="165" fontId="0" fillId="5" borderId="5" xfId="0" applyNumberFormat="1" applyFill="1" applyBorder="1"/>
    <xf numFmtId="165" fontId="0" fillId="5" borderId="6" xfId="0" applyNumberFormat="1" applyFill="1" applyBorder="1"/>
    <xf numFmtId="0" fontId="0" fillId="2" borderId="11" xfId="0" applyFill="1" applyBorder="1" applyAlignment="1">
      <alignment horizontal="center"/>
    </xf>
    <xf numFmtId="165" fontId="0" fillId="0" borderId="0" xfId="0" applyNumberFormat="1"/>
    <xf numFmtId="0" fontId="0" fillId="2" borderId="0" xfId="0" applyFill="1" applyAlignment="1">
      <alignment horizontal="center"/>
    </xf>
    <xf numFmtId="9" fontId="0" fillId="2" borderId="11" xfId="2" applyFont="1" applyFill="1" applyBorder="1"/>
    <xf numFmtId="164" fontId="0" fillId="2" borderId="11" xfId="0" applyNumberFormat="1" applyFill="1" applyBorder="1"/>
    <xf numFmtId="0" fontId="0" fillId="0" borderId="11" xfId="0" applyBorder="1"/>
    <xf numFmtId="165" fontId="0" fillId="0" borderId="0" xfId="1" applyNumberFormat="1" applyFont="1" applyFill="1" applyBorder="1"/>
    <xf numFmtId="0" fontId="0" fillId="0" borderId="9" xfId="0" applyBorder="1"/>
    <xf numFmtId="0" fontId="0" fillId="2" borderId="0" xfId="0" applyFill="1" applyAlignment="1">
      <alignment horizontal="right" vertical="center"/>
    </xf>
    <xf numFmtId="165" fontId="0" fillId="2" borderId="0" xfId="0" applyNumberFormat="1" applyFill="1" applyAlignment="1">
      <alignment horizontal="right" vertical="center"/>
    </xf>
    <xf numFmtId="42" fontId="0" fillId="2" borderId="0" xfId="1" applyFont="1" applyFill="1" applyBorder="1" applyAlignment="1">
      <alignment horizontal="right" vertical="center"/>
    </xf>
    <xf numFmtId="166" fontId="0" fillId="2" borderId="0" xfId="0" applyNumberFormat="1" applyFill="1"/>
    <xf numFmtId="10" fontId="0" fillId="2" borderId="0" xfId="0" applyNumberFormat="1" applyFill="1"/>
    <xf numFmtId="0" fontId="0" fillId="0" borderId="0" xfId="1" applyNumberFormat="1" applyFont="1" applyFill="1" applyBorder="1"/>
    <xf numFmtId="10" fontId="0" fillId="0" borderId="0" xfId="2" applyNumberFormat="1" applyFont="1" applyFill="1" applyBorder="1"/>
    <xf numFmtId="10" fontId="0" fillId="0" borderId="0" xfId="1" applyNumberFormat="1" applyFont="1" applyFill="1" applyBorder="1"/>
    <xf numFmtId="10" fontId="0" fillId="0" borderId="0" xfId="0" applyNumberFormat="1"/>
    <xf numFmtId="166" fontId="0" fillId="0" borderId="0" xfId="1" applyNumberFormat="1" applyFont="1" applyFill="1" applyBorder="1"/>
    <xf numFmtId="44" fontId="0" fillId="0" borderId="0" xfId="1" applyNumberFormat="1" applyFont="1" applyFill="1" applyBorder="1"/>
    <xf numFmtId="44" fontId="0" fillId="0" borderId="0" xfId="3" applyFont="1" applyAlignment="1">
      <alignment vertical="center" wrapText="1"/>
    </xf>
    <xf numFmtId="0" fontId="5" fillId="0" borderId="0" xfId="0" applyFont="1" applyAlignment="1">
      <alignment horizontal="right"/>
    </xf>
    <xf numFmtId="0" fontId="6" fillId="6" borderId="1" xfId="0" applyFont="1" applyFill="1" applyBorder="1" applyAlignment="1">
      <alignment horizontal="right"/>
    </xf>
    <xf numFmtId="0" fontId="6" fillId="6" borderId="2" xfId="0" applyFont="1" applyFill="1" applyBorder="1" applyAlignment="1">
      <alignment horizontal="right"/>
    </xf>
    <xf numFmtId="0" fontId="6" fillId="6" borderId="2" xfId="1" applyNumberFormat="1" applyFont="1" applyFill="1" applyBorder="1" applyAlignment="1">
      <alignment horizontal="right"/>
    </xf>
    <xf numFmtId="0" fontId="6" fillId="6" borderId="3" xfId="1" applyNumberFormat="1" applyFont="1" applyFill="1" applyBorder="1" applyAlignment="1">
      <alignment horizontal="right"/>
    </xf>
    <xf numFmtId="0" fontId="4" fillId="7" borderId="1" xfId="0" applyFont="1" applyFill="1" applyBorder="1" applyAlignment="1">
      <alignment horizontal="right"/>
    </xf>
    <xf numFmtId="10" fontId="4" fillId="8" borderId="2" xfId="0" applyNumberFormat="1" applyFont="1" applyFill="1" applyBorder="1"/>
    <xf numFmtId="10" fontId="4" fillId="0" borderId="2" xfId="0" applyNumberFormat="1" applyFont="1" applyBorder="1"/>
    <xf numFmtId="10" fontId="4" fillId="8" borderId="2" xfId="1" applyNumberFormat="1" applyFont="1" applyFill="1" applyBorder="1"/>
    <xf numFmtId="10" fontId="4" fillId="0" borderId="3" xfId="1" applyNumberFormat="1" applyFont="1" applyBorder="1"/>
    <xf numFmtId="165" fontId="4" fillId="0" borderId="0" xfId="1" applyNumberFormat="1" applyFont="1" applyAlignment="1">
      <alignment horizontal="center"/>
    </xf>
    <xf numFmtId="0" fontId="4" fillId="4" borderId="1" xfId="0" applyFont="1" applyFill="1" applyBorder="1" applyAlignment="1">
      <alignment horizontal="right"/>
    </xf>
    <xf numFmtId="166" fontId="3" fillId="4" borderId="2" xfId="0" applyNumberFormat="1" applyFont="1" applyFill="1" applyBorder="1"/>
    <xf numFmtId="166" fontId="3" fillId="4" borderId="3" xfId="0" applyNumberFormat="1" applyFont="1" applyFill="1" applyBorder="1"/>
    <xf numFmtId="0" fontId="0" fillId="0" borderId="1" xfId="0" applyBorder="1" applyAlignment="1">
      <alignment horizontal="right"/>
    </xf>
    <xf numFmtId="166" fontId="0" fillId="8" borderId="2" xfId="0" applyNumberFormat="1" applyFill="1" applyBorder="1"/>
    <xf numFmtId="166" fontId="0" fillId="8" borderId="3" xfId="0" applyNumberFormat="1" applyFill="1" applyBorder="1"/>
    <xf numFmtId="0" fontId="0" fillId="0" borderId="7" xfId="0" applyBorder="1" applyAlignment="1">
      <alignment horizontal="right"/>
    </xf>
    <xf numFmtId="166" fontId="0" fillId="0" borderId="8" xfId="0" applyNumberFormat="1" applyBorder="1"/>
    <xf numFmtId="0" fontId="0" fillId="0" borderId="10" xfId="0" applyBorder="1" applyAlignment="1">
      <alignment horizontal="right"/>
    </xf>
    <xf numFmtId="166" fontId="0" fillId="0" borderId="11" xfId="0" applyNumberFormat="1" applyBorder="1"/>
    <xf numFmtId="166" fontId="0" fillId="8" borderId="8" xfId="0" applyNumberFormat="1" applyFill="1" applyBorder="1"/>
    <xf numFmtId="166" fontId="0" fillId="0" borderId="9" xfId="2" applyNumberFormat="1" applyFont="1" applyBorder="1"/>
    <xf numFmtId="10" fontId="0" fillId="0" borderId="1" xfId="0" applyNumberFormat="1" applyBorder="1"/>
    <xf numFmtId="10" fontId="0" fillId="0" borderId="12" xfId="0" applyNumberFormat="1" applyBorder="1"/>
    <xf numFmtId="0" fontId="7" fillId="4" borderId="1" xfId="0" applyFont="1" applyFill="1" applyBorder="1" applyAlignment="1">
      <alignment horizontal="right"/>
    </xf>
    <xf numFmtId="166" fontId="0" fillId="0" borderId="1" xfId="0" applyNumberFormat="1" applyBorder="1"/>
    <xf numFmtId="166" fontId="0" fillId="0" borderId="12" xfId="0" applyNumberFormat="1" applyBorder="1"/>
    <xf numFmtId="166" fontId="0" fillId="8" borderId="0" xfId="0" applyNumberFormat="1" applyFill="1"/>
    <xf numFmtId="166" fontId="0" fillId="0" borderId="0" xfId="0" applyNumberFormat="1"/>
    <xf numFmtId="166" fontId="0" fillId="0" borderId="9" xfId="0" applyNumberFormat="1" applyBorder="1"/>
    <xf numFmtId="10" fontId="4" fillId="8" borderId="2" xfId="0" applyNumberFormat="1" applyFont="1" applyFill="1" applyBorder="1" applyAlignment="1">
      <alignment horizontal="center"/>
    </xf>
    <xf numFmtId="49" fontId="0" fillId="4" borderId="2" xfId="0" applyNumberFormat="1" applyFill="1" applyBorder="1" applyAlignment="1">
      <alignment horizontal="center"/>
    </xf>
    <xf numFmtId="49" fontId="0" fillId="8" borderId="2" xfId="0" applyNumberFormat="1" applyFill="1" applyBorder="1" applyAlignment="1">
      <alignment horizontal="center"/>
    </xf>
    <xf numFmtId="0" fontId="0" fillId="2" borderId="10" xfId="0" applyFill="1" applyBorder="1" applyAlignment="1">
      <alignment horizontal="left"/>
    </xf>
    <xf numFmtId="0" fontId="0" fillId="2" borderId="0" xfId="0" applyFill="1" applyAlignment="1">
      <alignment horizontal="left"/>
    </xf>
    <xf numFmtId="165" fontId="4" fillId="0" borderId="5" xfId="1" applyNumberFormat="1" applyFont="1" applyBorder="1" applyAlignment="1">
      <alignment horizontal="center"/>
    </xf>
    <xf numFmtId="165" fontId="4" fillId="0" borderId="6" xfId="1" applyNumberFormat="1" applyFont="1" applyBorder="1" applyAlignment="1">
      <alignment horizontal="center"/>
    </xf>
    <xf numFmtId="165" fontId="4" fillId="0" borderId="8" xfId="1" applyNumberFormat="1" applyFont="1" applyBorder="1" applyAlignment="1">
      <alignment horizontal="center"/>
    </xf>
    <xf numFmtId="165" fontId="4" fillId="0" borderId="9" xfId="1" applyNumberFormat="1" applyFont="1" applyBorder="1" applyAlignment="1">
      <alignment horizontal="center"/>
    </xf>
    <xf numFmtId="0" fontId="4" fillId="4" borderId="10" xfId="0" applyFont="1" applyFill="1" applyBorder="1" applyAlignment="1">
      <alignment horizontal="left"/>
    </xf>
    <xf numFmtId="0" fontId="4" fillId="4" borderId="0" xfId="0" applyFont="1" applyFill="1" applyAlignment="1">
      <alignment horizontal="left"/>
    </xf>
    <xf numFmtId="0" fontId="4" fillId="4" borderId="11" xfId="0" applyFont="1" applyFill="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4" fillId="4" borderId="0" xfId="0" applyFont="1" applyFill="1" applyAlignment="1">
      <alignment horizontal="center"/>
    </xf>
    <xf numFmtId="0" fontId="4" fillId="4" borderId="11" xfId="0" applyFont="1" applyFill="1" applyBorder="1" applyAlignment="1">
      <alignment horizontal="center"/>
    </xf>
    <xf numFmtId="165" fontId="3" fillId="0" borderId="8" xfId="1" applyNumberFormat="1" applyFont="1" applyBorder="1" applyAlignment="1">
      <alignment horizontal="center" vertical="center"/>
    </xf>
    <xf numFmtId="165" fontId="3" fillId="0" borderId="9" xfId="1" applyNumberFormat="1" applyFont="1" applyBorder="1" applyAlignment="1">
      <alignment horizontal="center" vertical="center"/>
    </xf>
    <xf numFmtId="0" fontId="3" fillId="0" borderId="7" xfId="0" applyFont="1" applyBorder="1" applyAlignment="1">
      <alignment horizontal="right"/>
    </xf>
    <xf numFmtId="0" fontId="3" fillId="0" borderId="8"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0" fillId="2" borderId="7" xfId="0" applyFill="1" applyBorder="1" applyAlignment="1">
      <alignment horizontal="left"/>
    </xf>
    <xf numFmtId="0" fontId="0" fillId="2" borderId="8" xfId="0" applyFill="1" applyBorder="1" applyAlignment="1">
      <alignment horizontal="left"/>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4">
    <cellStyle name="Moneda" xfId="3" builtinId="4"/>
    <cellStyle name="Moneda [0]" xfId="1" builtinId="7"/>
    <cellStyle name="Normal" xfId="0" builtinId="0"/>
    <cellStyle name="Porcentaje" xfId="2" builtinId="5"/>
  </cellStyles>
  <dxfs count="0"/>
  <tableStyles count="0" defaultTableStyle="TableStyleMedium2" defaultPivotStyle="PivotStyleLight16"/>
  <colors>
    <mruColors>
      <color rgb="FF063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0</xdr:rowOff>
    </xdr:from>
    <xdr:to>
      <xdr:col>7</xdr:col>
      <xdr:colOff>0</xdr:colOff>
      <xdr:row>7</xdr:row>
      <xdr:rowOff>19152</xdr:rowOff>
    </xdr:to>
    <xdr:sp macro="" textlink="">
      <xdr:nvSpPr>
        <xdr:cNvPr id="3" name="Rectángulo 2">
          <a:extLst>
            <a:ext uri="{FF2B5EF4-FFF2-40B4-BE49-F238E27FC236}">
              <a16:creationId xmlns:a16="http://schemas.microsoft.com/office/drawing/2014/main" id="{1512DDF9-1729-444D-AF93-9386F58A6383}"/>
            </a:ext>
          </a:extLst>
        </xdr:cNvPr>
        <xdr:cNvSpPr/>
      </xdr:nvSpPr>
      <xdr:spPr>
        <a:xfrm>
          <a:off x="9525" y="0"/>
          <a:ext cx="8677275" cy="1352652"/>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clientData/>
  </xdr:twoCellAnchor>
  <xdr:twoCellAnchor editAs="oneCell">
    <xdr:from>
      <xdr:col>0</xdr:col>
      <xdr:colOff>308563</xdr:colOff>
      <xdr:row>1</xdr:row>
      <xdr:rowOff>70612</xdr:rowOff>
    </xdr:from>
    <xdr:to>
      <xdr:col>0</xdr:col>
      <xdr:colOff>3408764</xdr:colOff>
      <xdr:row>5</xdr:row>
      <xdr:rowOff>174933</xdr:rowOff>
    </xdr:to>
    <xdr:pic>
      <xdr:nvPicPr>
        <xdr:cNvPr id="4" name="Imagen 3">
          <a:extLst>
            <a:ext uri="{FF2B5EF4-FFF2-40B4-BE49-F238E27FC236}">
              <a16:creationId xmlns:a16="http://schemas.microsoft.com/office/drawing/2014/main" id="{1117C375-E91C-4326-AD38-BA3159DEDC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8563" y="261112"/>
          <a:ext cx="3100201" cy="866321"/>
        </a:xfrm>
        <a:prstGeom prst="rect">
          <a:avLst/>
        </a:prstGeom>
      </xdr:spPr>
    </xdr:pic>
    <xdr:clientData/>
  </xdr:twoCellAnchor>
  <xdr:oneCellAnchor>
    <xdr:from>
      <xdr:col>2</xdr:col>
      <xdr:colOff>1100040</xdr:colOff>
      <xdr:row>1</xdr:row>
      <xdr:rowOff>76395</xdr:rowOff>
    </xdr:from>
    <xdr:ext cx="3196068" cy="593304"/>
    <xdr:sp macro="" textlink="">
      <xdr:nvSpPr>
        <xdr:cNvPr id="5" name="CuadroTexto 4">
          <a:extLst>
            <a:ext uri="{FF2B5EF4-FFF2-40B4-BE49-F238E27FC236}">
              <a16:creationId xmlns:a16="http://schemas.microsoft.com/office/drawing/2014/main" id="{EDC5A2EF-D8EF-49FD-B75B-7F49A0B6B96E}"/>
            </a:ext>
          </a:extLst>
        </xdr:cNvPr>
        <xdr:cNvSpPr txBox="1"/>
      </xdr:nvSpPr>
      <xdr:spPr>
        <a:xfrm>
          <a:off x="5755627" y="270783"/>
          <a:ext cx="3196068" cy="593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3200" b="1" i="0" baseline="0">
              <a:solidFill>
                <a:schemeClr val="bg1"/>
              </a:solidFill>
              <a:effectLst/>
              <a:latin typeface="+mn-lt"/>
              <a:ea typeface="+mn-ea"/>
              <a:cs typeface="+mn-cs"/>
            </a:rPr>
            <a:t>CÁLCULO DEL ROI</a:t>
          </a:r>
          <a:endParaRPr lang="es-CO" sz="3200" b="1">
            <a:solidFill>
              <a:schemeClr val="bg1"/>
            </a:solidFill>
            <a:effectLst/>
          </a:endParaRPr>
        </a:p>
      </xdr:txBody>
    </xdr:sp>
    <xdr:clientData/>
  </xdr:oneCellAnchor>
  <xdr:oneCellAnchor>
    <xdr:from>
      <xdr:col>3</xdr:col>
      <xdr:colOff>479912</xdr:colOff>
      <xdr:row>3</xdr:row>
      <xdr:rowOff>177160</xdr:rowOff>
    </xdr:from>
    <xdr:ext cx="2661539" cy="264560"/>
    <xdr:sp macro="" textlink="">
      <xdr:nvSpPr>
        <xdr:cNvPr id="6" name="CuadroTexto 5">
          <a:extLst>
            <a:ext uri="{FF2B5EF4-FFF2-40B4-BE49-F238E27FC236}">
              <a16:creationId xmlns:a16="http://schemas.microsoft.com/office/drawing/2014/main" id="{34AE7047-547F-4160-B164-92CE75EFD59F}"/>
            </a:ext>
          </a:extLst>
        </xdr:cNvPr>
        <xdr:cNvSpPr txBox="1"/>
      </xdr:nvSpPr>
      <xdr:spPr>
        <a:xfrm>
          <a:off x="5775812" y="748660"/>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Registro de Hojas de Vida</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9525</xdr:colOff>
      <xdr:row>1</xdr:row>
      <xdr:rowOff>9525</xdr:rowOff>
    </xdr:from>
    <xdr:to>
      <xdr:col>8</xdr:col>
      <xdr:colOff>9525</xdr:colOff>
      <xdr:row>8</xdr:row>
      <xdr:rowOff>0</xdr:rowOff>
    </xdr:to>
    <xdr:sp macro="" textlink="">
      <xdr:nvSpPr>
        <xdr:cNvPr id="3" name="Rectángulo 2">
          <a:extLst>
            <a:ext uri="{FF2B5EF4-FFF2-40B4-BE49-F238E27FC236}">
              <a16:creationId xmlns:a16="http://schemas.microsoft.com/office/drawing/2014/main" id="{00000000-0008-0000-0000-000003000000}"/>
            </a:ext>
          </a:extLst>
        </xdr:cNvPr>
        <xdr:cNvSpPr/>
      </xdr:nvSpPr>
      <xdr:spPr>
        <a:xfrm>
          <a:off x="60552" y="69056"/>
          <a:ext cx="9235848" cy="1300163"/>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clientData/>
  </xdr:twoCellAnchor>
  <xdr:twoCellAnchor editAs="oneCell">
    <xdr:from>
      <xdr:col>1</xdr:col>
      <xdr:colOff>268829</xdr:colOff>
      <xdr:row>2</xdr:row>
      <xdr:rowOff>76041</xdr:rowOff>
    </xdr:from>
    <xdr:to>
      <xdr:col>3</xdr:col>
      <xdr:colOff>672193</xdr:colOff>
      <xdr:row>6</xdr:row>
      <xdr:rowOff>163975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454" y="323691"/>
          <a:ext cx="3122071" cy="849934"/>
        </a:xfrm>
        <a:prstGeom prst="rect">
          <a:avLst/>
        </a:prstGeom>
      </xdr:spPr>
    </xdr:pic>
    <xdr:clientData/>
  </xdr:twoCellAnchor>
  <xdr:oneCellAnchor>
    <xdr:from>
      <xdr:col>4</xdr:col>
      <xdr:colOff>55212</xdr:colOff>
      <xdr:row>3</xdr:row>
      <xdr:rowOff>93480</xdr:rowOff>
    </xdr:from>
    <xdr:ext cx="4463851" cy="468013"/>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4077824" y="527208"/>
          <a:ext cx="4463851"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2400" b="1" i="0" baseline="0">
              <a:solidFill>
                <a:schemeClr val="bg1"/>
              </a:solidFill>
              <a:effectLst/>
              <a:latin typeface="+mn-lt"/>
              <a:ea typeface="+mn-ea"/>
              <a:cs typeface="+mn-cs"/>
            </a:rPr>
            <a:t>COSTOS ASOCIADOS AL PROCESO</a:t>
          </a:r>
        </a:p>
      </xdr:txBody>
    </xdr:sp>
    <xdr:clientData/>
  </xdr:oneCellAnchor>
  <xdr:oneCellAnchor>
    <xdr:from>
      <xdr:col>5</xdr:col>
      <xdr:colOff>527537</xdr:colOff>
      <xdr:row>5</xdr:row>
      <xdr:rowOff>68139</xdr:rowOff>
    </xdr:from>
    <xdr:ext cx="2661539" cy="264560"/>
    <xdr:sp macro="" textlink="">
      <xdr:nvSpPr>
        <xdr:cNvPr id="6" name="CuadroTexto 5">
          <a:extLst>
            <a:ext uri="{FF2B5EF4-FFF2-40B4-BE49-F238E27FC236}">
              <a16:creationId xmlns:a16="http://schemas.microsoft.com/office/drawing/2014/main" id="{4FF1FB2B-4BA2-4C71-8BF6-1A591221A145}"/>
            </a:ext>
          </a:extLst>
        </xdr:cNvPr>
        <xdr:cNvSpPr txBox="1"/>
      </xdr:nvSpPr>
      <xdr:spPr>
        <a:xfrm>
          <a:off x="6058923" y="856151"/>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Registro de Hojas de Vida</a:t>
          </a:r>
        </a:p>
      </xdr:txBody>
    </xdr:sp>
    <xdr:clientData/>
  </xdr:oneCellAnchor>
</xdr:wsDr>
</file>

<file path=xl/persons/person.xml><?xml version="1.0" encoding="utf-8"?>
<personList xmlns="http://schemas.microsoft.com/office/spreadsheetml/2018/threadedcomments" xmlns:x="http://schemas.openxmlformats.org/spreadsheetml/2006/main">
  <person displayName="MATEO ANDRES CARRERO HERNANDEZ" id="{4E30F741-DBAB-4FFE-805E-DB9A2549365D}" userId="S::MATEO.CARRERO@essa.com.co::05cf76ac-cdee-4e2d-9c8f-b40d9e42321e" providerId="AD"/>
  <person displayName="GABRIEL ANDRE ORDONEZ VERGEL" id="{FF65E4F4-D465-4005-B6CB-4318CA4A281D}" userId="S::GABRIEL.ORDONEZ@essa.com.co::b86d5320-dedc-4e7d-b934-2d1188cd0a5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1" dT="2022-02-08T20:41:32.51" personId="{4E30F741-DBAB-4FFE-805E-DB9A2549365D}" id="{77C0739E-4D09-44D6-A7D9-BA012DDCC08B}">
    <text>Es el valor que le genera a la empresa que los empleados desarrollen el proceso.
Costo Total de las actividades = Sumar todos los Costos Totales de las Tareas</text>
  </threadedComment>
  <threadedComment ref="B12" dT="2022-02-08T21:29:11.07" personId="{4E30F741-DBAB-4FFE-805E-DB9A2549365D}" id="{E16FD544-46CC-4923-9F28-2708FB6EF27A}">
    <text>Es el valor que le genera a la empresa que los empleados desarrollen la sección del proceso que no fue automatizada.
Costo Total del Proceso después de Automatizar = Sumar todos los Costos Totales de los Procesos después de Automatizar</text>
  </threadedComment>
  <threadedComment ref="B17" dT="2022-02-08T21:37:58.31" personId="{4E30F741-DBAB-4FFE-805E-DB9A2549365D}" id="{092BD42B-3BA9-48F2-87F5-EDB5D20DF36D}">
    <text>Este campo refiere al promedio de horas que tomó el desarrollador para la construcción del Bot; para este, tenga en cuenta hasta el momento de estabilizarlo por primera vez, pero no el tiempo posterior de soporte o ajustes que han surgido posterior a su entrega.</text>
  </threadedComment>
  <threadedComment ref="B19" dT="2022-02-08T21:38:31.92" personId="{4E30F741-DBAB-4FFE-805E-DB9A2549365D}" id="{C4E7B296-2C4E-42D6-B220-651375E97B5C}">
    <text>Este valor corresponde al salario básico del desarrollador.</text>
  </threadedComment>
  <threadedComment ref="B20" dT="2022-02-08T21:38:56.77" personId="{4E30F741-DBAB-4FFE-805E-DB9A2549365D}" id="{DF347161-D943-451B-80A1-33D1036C5DB9}">
    <text>Este valor se genera automáticamente con la formula.</text>
  </threadedComment>
  <threadedComment ref="B21" dT="2022-02-10T15:09:52.42" personId="{4E30F741-DBAB-4FFE-805E-DB9A2549365D}" id="{C3804A94-E8BC-4E7A-AF10-0B5AED876D71}">
    <text>Esta es la licencia que posee la mayoría de trabajadores en ESSA. Principalmente aquellos desarrollos que no requieren del orquestador o ejecución en un computador diferente al del usuario.</text>
  </threadedComment>
  <threadedComment ref="B22" dT="2022-02-10T13:35:30.83" personId="{4E30F741-DBAB-4FFE-805E-DB9A2549365D}" id="{79CCBA5A-1D04-4E08-915C-0C136EA00AEC}">
    <text>Bot que requiere inicialización manual por parte del usuario en una maquina virtual/servidor/escritorio remoto.</text>
  </threadedComment>
  <threadedComment ref="B23" dT="2022-02-10T13:41:47.29" personId="{4E30F741-DBAB-4FFE-805E-DB9A2549365D}" id="{EBE0FE75-81B8-4E4F-899A-DDFE91496F11}">
    <text>Este valor corresponde al número de máquinas virtuales/servidores/escritorios remotos donde el bot corre.</text>
  </threadedComment>
  <threadedComment ref="B24" dT="2022-02-09T13:33:32.19" personId="{4E30F741-DBAB-4FFE-805E-DB9A2549365D}" id="{1BD14970-9706-4F30-82FF-6317C46D0CBA}">
    <text>Es el valor que le genera a la empresa disponer de una máquina virtual para la automatización.
En el 2021 era de $ 3'166.378</text>
  </threadedComment>
  <threadedComment ref="B25" dT="2022-02-10T13:43:50.48" personId="{4E30F741-DBAB-4FFE-805E-DB9A2549365D}" id="{BC351123-2D25-4270-B66F-FB2820CDCF45}">
    <text>Es el valor de la licencia de UiPath para robots atendidos</text>
  </threadedComment>
  <threadedComment ref="B25" dT="2022-02-10T13:55:44.71" personId="{4E30F741-DBAB-4FFE-805E-DB9A2549365D}" id="{BF9459D2-463F-4239-8C72-9BE99BC37A59}" parentId="{BC351123-2D25-4270-B66F-FB2820CDCF45}">
    <text>En el 2021 el valor de esta licencia fue de $ 36'383.995,1579 COP con la TRM promedio para el 2021.</text>
  </threadedComment>
  <threadedComment ref="B26" dT="2022-02-10T13:44:54.41" personId="{4E30F741-DBAB-4FFE-805E-DB9A2549365D}" id="{23319D78-B32B-45A3-A255-B14012DF890E}">
    <text>Este valor corresponde al valor de la licencia de UiPath de desarrollador</text>
  </threadedComment>
  <threadedComment ref="B26" dT="2022-02-10T13:56:52.14" personId="{4E30F741-DBAB-4FFE-805E-DB9A2549365D}" id="{7F942267-ED10-413E-8881-67DD9A01A2AD}" parentId="{23319D78-B32B-45A3-A255-B14012DF890E}">
    <text>En el 2021 el valor de esta licencia fue de $ 15'657.944,3644 COP con la TRM promedio para el 2021.</text>
  </threadedComment>
  <threadedComment ref="B27" dT="2023-01-31T19:49:30.07" personId="{FF65E4F4-D465-4005-B6CB-4318CA4A281D}" id="{F22D3D5F-CAF1-4925-A54E-3073F3A25079}">
    <text xml:space="preserve">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ext>
  </threadedComment>
  <threadedComment ref="B28" dT="2023-01-31T19:52:14.46" personId="{FF65E4F4-D465-4005-B6CB-4318CA4A281D}" id="{A895BAC5-52E5-4586-8DFA-5DEB8A7A94ED}">
    <text>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ext>
  </threadedComment>
  <threadedComment ref="B32" dT="2022-02-10T13:35:56.26" personId="{4E30F741-DBAB-4FFE-805E-DB9A2549365D}" id="{52B1C601-44F2-4A61-B9BF-B803D2754CF0}">
    <text>Bot que NO requiere inicialización manual por parte del usuario y corre por el Orquestador.</text>
  </threadedComment>
  <threadedComment ref="B33" dT="2022-02-10T13:41:47.29" personId="{4E30F741-DBAB-4FFE-805E-DB9A2549365D}" id="{92A7E5BB-7D73-45DF-9572-FAA6591B1988}">
    <text>Este valor corresponde al número de máquinas virtuales/servidores/escritorios remotos donde el bot corre.</text>
  </threadedComment>
  <threadedComment ref="B34" dT="2022-02-09T13:33:32.19" personId="{4E30F741-DBAB-4FFE-805E-DB9A2549365D}" id="{9DD67D43-A92F-416E-BC45-B5C735A7DA58}">
    <text>Es el valor que le genera a la empresa disponer de una máquina virtual para la automatización.
En el 2021 era de $ 3'166.378</text>
  </threadedComment>
  <threadedComment ref="B35" dT="2022-02-10T13:43:50.48" personId="{4E30F741-DBAB-4FFE-805E-DB9A2549365D}" id="{A117A46F-07E7-4CB1-BCBD-EEEB9E00C625}">
    <text>Es el valor de la licencia de UiPath para robots DESatendidos</text>
  </threadedComment>
  <threadedComment ref="B35" dT="2022-02-10T13:55:44.71" personId="{4E30F741-DBAB-4FFE-805E-DB9A2549365D}" id="{A8814374-0F40-4EF8-BA9F-C49C9AC1F884}" parentId="{A117A46F-07E7-4CB1-BCBD-EEEB9E00C625}">
    <text>En el 2021 el valor de esta licencia fue de $ XXXXXX COP con la TRM promedio para el 2021.</text>
  </threadedComment>
  <threadedComment ref="B36" dT="2022-02-10T13:44:54.41" personId="{4E30F741-DBAB-4FFE-805E-DB9A2549365D}" id="{CA0931AE-9087-49E5-B3C0-3BD2AC4E61A4}">
    <text>Este valor corresponde al valor de la licencia de UiPath de desarrollador</text>
  </threadedComment>
  <threadedComment ref="B36" dT="2022-02-10T13:56:52.14" personId="{4E30F741-DBAB-4FFE-805E-DB9A2549365D}" id="{5E1129D6-1396-42A2-95D9-AADC81226BD7}" parentId="{CA0931AE-9087-49E5-B3C0-3BD2AC4E61A4}">
    <text>En el 2021 el valor de esta licencia fue de $ 15'657.944,3644 COP con la TRM promedio para el 2021.</text>
  </threadedComment>
  <threadedComment ref="B37" dT="2022-02-10T14:00:00.23" personId="{4E30F741-DBAB-4FFE-805E-DB9A2549365D}" id="{A586B5BE-1D92-47B6-92B8-939D54936C53}">
    <text>Este valor corresponde al valor del servicio del Orquestador.</text>
  </threadedComment>
  <threadedComment ref="B37" dT="2022-02-10T14:00:42.18" personId="{4E30F741-DBAB-4FFE-805E-DB9A2549365D}" id="{65722C12-1076-48CF-AD5A-6D3A6CEBC0E7}" parentId="{A586B5BE-1D92-47B6-92B8-939D54936C53}">
    <text>En el 2021 el valor de este servicio fue de $XXXXXXXXX COP</text>
  </threadedComment>
  <threadedComment ref="B38" dT="2023-01-31T19:42:03.70" personId="{FF65E4F4-D465-4005-B6CB-4318CA4A281D}" id="{843506C0-7FDE-47A5-B065-0981C09656AB}">
    <text>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ext>
  </threadedComment>
  <threadedComment ref="B47" dT="2022-02-10T14:09:12.58" personId="{4E30F741-DBAB-4FFE-805E-DB9A2549365D}" id="{06A0528C-7823-413E-9948-BDCB5F455D56}">
    <text>Corresponde a las tareas que ejecutaba el usuario previa a la existencia del bot.</text>
  </threadedComment>
  <threadedComment ref="B47" dT="2022-02-10T14:11:42.59" personId="{4E30F741-DBAB-4FFE-805E-DB9A2549365D}" id="{1B961D46-213B-468B-B69B-CC9487069189}" parentId="{06A0528C-7823-413E-9948-BDCB5F455D56}">
    <text>Se aconseja que todo el proceso se reuna en esta tarea, caso que deba seprarlo por la naturaleza del proceso, proceda.</text>
  </threadedComment>
  <threadedComment ref="B51" dT="2022-02-10T14:12:23.78" personId="{4E30F741-DBAB-4FFE-805E-DB9A2549365D}" id="{6CB9E69B-BABF-4161-8EC6-080A2273B602}">
    <text>Horas en promedio que demoraba el usuario en realizar la tarea previa existencia del bot.</text>
  </threadedComment>
  <threadedComment ref="B52" dT="2022-02-10T14:18:17.69" personId="{4E30F741-DBAB-4FFE-805E-DB9A2549365D}" id="{81B819DE-9A19-4868-B8C5-4CAC5EA2CC1E}">
    <text>Número de veces que el bot se ejecutaría en un mes.</text>
  </threadedComment>
  <threadedComment ref="B52" dT="2022-02-10T15:27:05.52" personId="{4E30F741-DBAB-4FFE-805E-DB9A2549365D}" id="{05726101-2EE3-4AA0-8DBF-A10F3C9F1DB1}" parentId="{81B819DE-9A19-4868-B8C5-4CAC5EA2CC1E}">
    <text>Nota: En caso que la frecuencia de ejecución sea diferente a un mes, hacer la converisón con una regla de tres.</text>
  </threadedComment>
  <threadedComment ref="B53" dT="2022-02-10T14:19:00.88" personId="{4E30F741-DBAB-4FFE-805E-DB9A2549365D}" id="{55931881-6F6B-480C-89C2-B56D00891DFE}">
    <text>Corresponde al promedio de personas que desarrollaban la tarea previa a la existencia del bot.</text>
  </threadedComment>
  <threadedComment ref="B55" dT="2022-02-10T14:21:01.46" personId="{4E30F741-DBAB-4FFE-805E-DB9A2549365D}" id="{1BEE9659-B885-4AC1-978B-58132067C425}">
    <text>Este valor corresponde al promedio de los salarios básicos de las personas que desarrollaban la tarea previa a la existencia del bot.</text>
  </threadedComment>
  <threadedComment ref="B56" dT="2022-02-10T14:21:57.67" personId="{4E30F741-DBAB-4FFE-805E-DB9A2549365D}" id="{5374F151-5EE9-4FC2-84F7-6C01F1CA29F7}">
    <text>Este valor se genera automáticamente con una formula.</text>
  </threadedComment>
  <threadedComment ref="B57" dT="2022-02-10T14:26:29.59" personId="{4E30F741-DBAB-4FFE-805E-DB9A2549365D}" id="{C95BE3A5-A137-4D84-AA23-6A9F51CC96C6}">
    <text>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0"/>
  <sheetViews>
    <sheetView tabSelected="1" zoomScale="98" zoomScaleNormal="98" workbookViewId="0">
      <selection activeCell="B30" sqref="B30"/>
    </sheetView>
  </sheetViews>
  <sheetFormatPr defaultColWidth="11.42578125" defaultRowHeight="15"/>
  <cols>
    <col min="1" max="1" width="53.140625" bestFit="1" customWidth="1"/>
    <col min="2" max="2" width="16.5703125" customWidth="1"/>
    <col min="3" max="3" width="16.85546875" customWidth="1"/>
    <col min="4" max="4" width="15.5703125" customWidth="1"/>
    <col min="5" max="5" width="16.140625" customWidth="1"/>
    <col min="6" max="6" width="15.5703125" customWidth="1"/>
    <col min="7" max="7" width="15" customWidth="1"/>
  </cols>
  <sheetData>
    <row r="2" spans="1:7">
      <c r="B2" s="17"/>
    </row>
    <row r="8" spans="1:7" ht="15.75" thickBot="1"/>
    <row r="9" spans="1:7" ht="21.75" thickBot="1">
      <c r="A9" s="58"/>
      <c r="B9" s="59">
        <v>2023</v>
      </c>
      <c r="C9" s="60">
        <v>2024</v>
      </c>
      <c r="D9" s="60">
        <v>2025</v>
      </c>
      <c r="E9" s="60">
        <v>2026</v>
      </c>
      <c r="F9" s="61">
        <v>2027</v>
      </c>
      <c r="G9" s="62">
        <v>2028</v>
      </c>
    </row>
    <row r="10" spans="1:7" ht="16.5" thickBot="1">
      <c r="A10" s="63" t="s">
        <v>0</v>
      </c>
      <c r="B10" s="89" t="s">
        <v>1</v>
      </c>
      <c r="C10" s="65">
        <v>7.5999999999999998E-2</v>
      </c>
      <c r="D10" s="64">
        <v>6.5000000000000002E-2</v>
      </c>
      <c r="E10" s="65">
        <v>5.5E-2</v>
      </c>
      <c r="F10" s="66">
        <v>0.04</v>
      </c>
      <c r="G10" s="67">
        <v>3.7999999999999999E-2</v>
      </c>
    </row>
    <row r="11" spans="1:7" ht="16.5" thickBot="1">
      <c r="A11" s="28"/>
      <c r="B11" s="28"/>
      <c r="C11" s="28"/>
      <c r="D11" s="26"/>
      <c r="E11" s="26"/>
      <c r="F11" s="68"/>
      <c r="G11" s="68"/>
    </row>
    <row r="12" spans="1:7" ht="16.5" thickBot="1">
      <c r="A12" s="69" t="s">
        <v>2</v>
      </c>
      <c r="B12" s="70">
        <f>B13</f>
        <v>6380903.5103703691</v>
      </c>
      <c r="C12" s="70">
        <f t="shared" ref="C12:G12" si="0">C13</f>
        <v>6865852.1771585168</v>
      </c>
      <c r="D12" s="70">
        <f t="shared" si="0"/>
        <v>6795662.2385444427</v>
      </c>
      <c r="E12" s="70">
        <f t="shared" si="0"/>
        <v>6731853.2034407398</v>
      </c>
      <c r="F12" s="70">
        <f t="shared" si="0"/>
        <v>6636139.6507851835</v>
      </c>
      <c r="G12" s="71">
        <f t="shared" si="0"/>
        <v>6623377.843764443</v>
      </c>
    </row>
    <row r="13" spans="1:7" ht="15.75" thickBot="1">
      <c r="A13" s="72" t="s">
        <v>3</v>
      </c>
      <c r="B13" s="73">
        <f>(Proceso!$H$59)</f>
        <v>6380903.5103703691</v>
      </c>
      <c r="C13" s="73">
        <f>((Proceso!$H$59)+(Proceso!$H$59)*C10)</f>
        <v>6865852.1771585168</v>
      </c>
      <c r="D13" s="73">
        <f>((Proceso!$H$59)+(Proceso!$H$59)*D10)</f>
        <v>6795662.2385444427</v>
      </c>
      <c r="E13" s="73">
        <f>((Proceso!$H$59)+(Proceso!$H$59)*E10)</f>
        <v>6731853.2034407398</v>
      </c>
      <c r="F13" s="73">
        <f>((Proceso!$H$59)+(Proceso!$H$59)*F10)</f>
        <v>6636139.6507851835</v>
      </c>
      <c r="G13" s="74">
        <f>((Proceso!$H$59)+(Proceso!$H$59)*G10)</f>
        <v>6623377.843764443</v>
      </c>
    </row>
    <row r="14" spans="1:7" ht="15.75" thickBot="1"/>
    <row r="15" spans="1:7" ht="16.5" thickBot="1">
      <c r="A15" s="69" t="s">
        <v>4</v>
      </c>
      <c r="B15" s="70">
        <f>B16</f>
        <v>638090.35103703686</v>
      </c>
      <c r="C15" s="70">
        <f t="shared" ref="C15:G15" si="1">C16</f>
        <v>686585.21771585161</v>
      </c>
      <c r="D15" s="70">
        <f t="shared" si="1"/>
        <v>679566.22385444422</v>
      </c>
      <c r="E15" s="70">
        <f t="shared" si="1"/>
        <v>673185.32034407393</v>
      </c>
      <c r="F15" s="70">
        <f t="shared" si="1"/>
        <v>663613.96507851838</v>
      </c>
      <c r="G15" s="71">
        <f t="shared" si="1"/>
        <v>662337.7843764443</v>
      </c>
    </row>
    <row r="16" spans="1:7" ht="15.75" thickBot="1">
      <c r="A16" s="75" t="s">
        <v>5</v>
      </c>
      <c r="B16" s="76">
        <f>(Proceso!$H$60)</f>
        <v>638090.35103703686</v>
      </c>
      <c r="C16" s="76">
        <f>(Proceso!$H$60)+(Proceso!$H$60*C10)</f>
        <v>686585.21771585161</v>
      </c>
      <c r="D16" s="76">
        <f>(Proceso!$H$60)+(Proceso!$H$60*D10)</f>
        <v>679566.22385444422</v>
      </c>
      <c r="E16" s="76">
        <f>(Proceso!$H$60)+(Proceso!$H$60*E10)</f>
        <v>673185.32034407393</v>
      </c>
      <c r="F16" s="76">
        <f>(Proceso!$H$60)+(Proceso!$H$60*F10)</f>
        <v>663613.96507851838</v>
      </c>
      <c r="G16" s="88">
        <f>(Proceso!$H$60)+(Proceso!$H$60*G10)</f>
        <v>662337.7843764443</v>
      </c>
    </row>
    <row r="17" spans="1:7" ht="15.75" thickBot="1"/>
    <row r="18" spans="1:7" ht="16.5" thickBot="1">
      <c r="A18" s="69" t="s">
        <v>6</v>
      </c>
      <c r="B18" s="70">
        <f>SUM(B19:B24)</f>
        <v>1146752.4779214612</v>
      </c>
      <c r="C18" s="70">
        <f>SUM(C19:C24)</f>
        <v>525935.84409919998</v>
      </c>
      <c r="D18" s="70">
        <f t="shared" ref="D18:G18" si="2">SUM(D19:D24)</f>
        <v>520559.17654800002</v>
      </c>
      <c r="E18" s="70">
        <f t="shared" si="2"/>
        <v>515671.29695599998</v>
      </c>
      <c r="F18" s="70">
        <f t="shared" si="2"/>
        <v>508339.47756799997</v>
      </c>
      <c r="G18" s="71">
        <f t="shared" si="2"/>
        <v>507361.90164959995</v>
      </c>
    </row>
    <row r="19" spans="1:7">
      <c r="A19" s="77" t="s">
        <v>7</v>
      </c>
      <c r="B19" s="86">
        <f>(Proceso!$G$17*Proceso!$G$20)</f>
        <v>452485.06666666671</v>
      </c>
      <c r="C19" s="87"/>
      <c r="D19" s="86"/>
      <c r="E19" s="87"/>
      <c r="F19" s="86"/>
      <c r="G19" s="78"/>
    </row>
    <row r="20" spans="1:7">
      <c r="A20" s="77" t="s">
        <v>8</v>
      </c>
      <c r="B20" s="86">
        <f>(Proceso!$G$40)+(Proceso!$G$29)</f>
        <v>26522.735199999999</v>
      </c>
      <c r="C20" s="87">
        <f>((Proceso!$G$40)+(Proceso!$G$40)*C10)+((Proceso!$G$29)+(Proceso!$G$29)*C10)</f>
        <v>28538.463075199998</v>
      </c>
      <c r="D20" s="86">
        <f>((Proceso!$G$40)+(Proceso!$G$40)*D10)+((Proceso!$G$29)+(Proceso!$G$29)*D10)</f>
        <v>28246.712987999999</v>
      </c>
      <c r="E20" s="87">
        <f>((Proceso!$G$40)+(Proceso!$G$40)*E10)+((Proceso!$G$29)+(Proceso!$G$29)*E10)</f>
        <v>27981.485635999998</v>
      </c>
      <c r="F20" s="86">
        <f>((Proceso!$G$40)+(Proceso!$G$40)*F10)+((Proceso!$G$29)+(Proceso!$G$29)*F10)</f>
        <v>27583.644607999999</v>
      </c>
      <c r="G20" s="78">
        <f>((Proceso!$G$40)+(Proceso!$G$40)*G10)+((Proceso!$G$29)+(Proceso!$G$29)*G10)</f>
        <v>27530.599137599998</v>
      </c>
    </row>
    <row r="21" spans="1:7">
      <c r="A21" s="77" t="s">
        <v>9</v>
      </c>
      <c r="B21" s="86">
        <f>(Proceso!$G$41)</f>
        <v>255265.22399999999</v>
      </c>
      <c r="C21" s="87">
        <f>(Proceso!$G$41)+(Proceso!$G$41)*C10</f>
        <v>274665.381024</v>
      </c>
      <c r="D21" s="86">
        <f>(Proceso!$G$41)+(Proceso!$G$41)*D10</f>
        <v>271857.46356</v>
      </c>
      <c r="E21" s="87">
        <f>(Proceso!$G$41)+(Proceso!$G$41)*E10</f>
        <v>269304.81131999998</v>
      </c>
      <c r="F21" s="86">
        <f>(Proceso!$G$41)+(Proceso!$G$41)*F10</f>
        <v>265475.83295999997</v>
      </c>
      <c r="G21" s="78">
        <f>(Proceso!$G$41)+(Proceso!$G$41)*G10</f>
        <v>264965.30251199997</v>
      </c>
    </row>
    <row r="22" spans="1:7">
      <c r="A22" s="77" t="s">
        <v>10</v>
      </c>
      <c r="B22" s="86">
        <f>(Proceso!$G$30)</f>
        <v>0</v>
      </c>
      <c r="C22" s="87">
        <f>((Proceso!$G$30)+(Proceso!$G$30)*C10)</f>
        <v>0</v>
      </c>
      <c r="D22" s="86">
        <f>((Proceso!$G$30)+(Proceso!$G$30)*D10)</f>
        <v>0</v>
      </c>
      <c r="E22" s="87">
        <f>((Proceso!$G$30)+(Proceso!$G$30)*E10)</f>
        <v>0</v>
      </c>
      <c r="F22" s="86">
        <f>((Proceso!$G$30)+(Proceso!$G$30)*F10)</f>
        <v>0</v>
      </c>
      <c r="G22" s="78">
        <f>((Proceso!$G$30)+(Proceso!$G$30)*G10)</f>
        <v>0</v>
      </c>
    </row>
    <row r="23" spans="1:7">
      <c r="A23" s="77" t="s">
        <v>11</v>
      </c>
      <c r="B23" s="86">
        <f>(Proceso!$G$42)</f>
        <v>207000</v>
      </c>
      <c r="C23" s="87">
        <f>((Proceso!$G$42)+(Proceso!$G$42)*C10)</f>
        <v>222732</v>
      </c>
      <c r="D23" s="86">
        <f>((Proceso!$G$42)+(Proceso!$G$42)*D10)</f>
        <v>220455</v>
      </c>
      <c r="E23" s="87">
        <f>((Proceso!$G$42)+(Proceso!$G$42)*E10)</f>
        <v>218385</v>
      </c>
      <c r="F23" s="86">
        <f>((Proceso!$G$42)+(Proceso!$G$42)*F10)</f>
        <v>215280</v>
      </c>
      <c r="G23" s="78">
        <f>((Proceso!$G$42)+(Proceso!$G$42)*G10)</f>
        <v>214866</v>
      </c>
    </row>
    <row r="24" spans="1:7" ht="15.75" thickBot="1">
      <c r="A24" s="75" t="s">
        <v>12</v>
      </c>
      <c r="B24" s="79">
        <f>(Proceso!$G$43)+(Proceso!$G$31)</f>
        <v>205479.4520547945</v>
      </c>
      <c r="C24" s="76"/>
      <c r="D24" s="79"/>
      <c r="E24" s="76"/>
      <c r="F24" s="79"/>
      <c r="G24" s="80"/>
    </row>
    <row r="25" spans="1:7" ht="15.75" thickBot="1"/>
    <row r="26" spans="1:7" ht="16.5" thickBot="1">
      <c r="A26" s="69" t="s">
        <v>13</v>
      </c>
      <c r="B26" s="90" t="s">
        <v>1</v>
      </c>
      <c r="C26" s="70">
        <f t="shared" ref="C26:G26" si="3">C27</f>
        <v>141593.96442885845</v>
      </c>
      <c r="D26" s="70">
        <f t="shared" si="3"/>
        <v>140146.44248767124</v>
      </c>
      <c r="E26" s="70">
        <f t="shared" si="3"/>
        <v>138830.51345022832</v>
      </c>
      <c r="F26" s="70">
        <f t="shared" si="3"/>
        <v>136856.61989406394</v>
      </c>
      <c r="G26" s="71">
        <f t="shared" si="3"/>
        <v>136593.43408657535</v>
      </c>
    </row>
    <row r="27" spans="1:7" ht="15.75" thickBot="1">
      <c r="A27" s="72" t="s">
        <v>14</v>
      </c>
      <c r="B27" s="91" t="s">
        <v>1</v>
      </c>
      <c r="C27" s="73">
        <f>(Proceso!$G$71)+(Proceso!$G$71*C10)</f>
        <v>141593.96442885845</v>
      </c>
      <c r="D27" s="73">
        <f>(Proceso!$G$71)+(Proceso!$G$71*D10)</f>
        <v>140146.44248767124</v>
      </c>
      <c r="E27" s="73">
        <f>(Proceso!$G$71)+(Proceso!$G$71*E10)</f>
        <v>138830.51345022832</v>
      </c>
      <c r="F27" s="73">
        <f>(Proceso!$G$71)+(Proceso!$G$71*F10)</f>
        <v>136856.61989406394</v>
      </c>
      <c r="G27" s="74">
        <f>(Proceso!$G$71)+(Proceso!$G$71*G10)</f>
        <v>136593.43408657535</v>
      </c>
    </row>
    <row r="28" spans="1:7" ht="15.75" thickBot="1"/>
    <row r="29" spans="1:7" ht="21.75" thickBot="1">
      <c r="A29" s="59" t="s">
        <v>15</v>
      </c>
      <c r="B29" s="81">
        <f>(100%)-((B15+B18)/B12)</f>
        <v>0.72028368301483692</v>
      </c>
      <c r="C29" s="81">
        <f t="shared" ref="C29:G29" si="4">(100%)-((C15+C18+C26)/C12)</f>
        <v>0.80277538879313304</v>
      </c>
      <c r="D29" s="81">
        <f t="shared" si="4"/>
        <v>0.80277538879313293</v>
      </c>
      <c r="E29" s="81">
        <f t="shared" si="4"/>
        <v>0.80277538879313304</v>
      </c>
      <c r="F29" s="81">
        <f t="shared" si="4"/>
        <v>0.80277538879313293</v>
      </c>
      <c r="G29" s="82">
        <f t="shared" si="4"/>
        <v>0.80277538879313293</v>
      </c>
    </row>
    <row r="30" spans="1:7" ht="21.75" thickBot="1">
      <c r="A30" s="83" t="s">
        <v>16</v>
      </c>
      <c r="B30" s="84">
        <f>((B12)-(B15+B18))</f>
        <v>4596060.6814118708</v>
      </c>
      <c r="C30" s="84">
        <f t="shared" ref="C30:G30" si="5">((C12)-(C15+C18+C26))</f>
        <v>5511737.1509146066</v>
      </c>
      <c r="D30" s="84">
        <f t="shared" si="5"/>
        <v>5455390.3956543272</v>
      </c>
      <c r="E30" s="84">
        <f t="shared" si="5"/>
        <v>5404166.0726904375</v>
      </c>
      <c r="F30" s="84">
        <f t="shared" si="5"/>
        <v>5327329.5882446012</v>
      </c>
      <c r="G30" s="85">
        <f t="shared" si="5"/>
        <v>5317084.7236518236</v>
      </c>
    </row>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71"/>
  <sheetViews>
    <sheetView showGridLines="0" topLeftCell="A13" zoomScale="112" zoomScaleNormal="112" workbookViewId="0">
      <selection activeCell="I7" sqref="I7"/>
    </sheetView>
  </sheetViews>
  <sheetFormatPr defaultColWidth="11.42578125" defaultRowHeight="15"/>
  <cols>
    <col min="1" max="1" width="0.7109375" customWidth="1"/>
    <col min="2" max="2" width="21.5703125" customWidth="1"/>
    <col min="3" max="7" width="19" customWidth="1"/>
    <col min="8" max="8" width="22" customWidth="1"/>
    <col min="9" max="9" width="22.42578125" bestFit="1" customWidth="1"/>
    <col min="10" max="10" width="26.85546875" bestFit="1" customWidth="1"/>
  </cols>
  <sheetData>
    <row r="1" spans="2:10" ht="4.5" customHeight="1"/>
    <row r="8" spans="2:10">
      <c r="J8" s="39"/>
    </row>
    <row r="9" spans="2:10">
      <c r="J9" s="39"/>
    </row>
    <row r="10" spans="2:10" ht="15.75" thickBot="1">
      <c r="J10" s="39"/>
    </row>
    <row r="11" spans="2:10" ht="15.75">
      <c r="B11" s="101" t="s">
        <v>17</v>
      </c>
      <c r="C11" s="102"/>
      <c r="D11" s="102"/>
      <c r="E11" s="25"/>
      <c r="F11" s="25"/>
      <c r="G11" s="94">
        <f>SUM(H59)</f>
        <v>6380903.5103703691</v>
      </c>
      <c r="H11" s="95"/>
      <c r="J11" s="39"/>
    </row>
    <row r="12" spans="2:10" ht="16.5" thickBot="1">
      <c r="B12" s="103" t="s">
        <v>18</v>
      </c>
      <c r="C12" s="104"/>
      <c r="D12" s="104"/>
      <c r="E12" s="27"/>
      <c r="F12" s="27"/>
      <c r="G12" s="96">
        <f>SUM(H60)</f>
        <v>638090.35103703686</v>
      </c>
      <c r="H12" s="97"/>
    </row>
    <row r="13" spans="2:10" ht="16.5" thickBot="1">
      <c r="B13" s="28"/>
      <c r="C13" s="28"/>
      <c r="D13" s="28"/>
      <c r="E13" s="26"/>
      <c r="F13" s="26"/>
      <c r="G13" s="24"/>
      <c r="H13" s="24"/>
      <c r="I13" s="29"/>
      <c r="J13" s="29"/>
    </row>
    <row r="14" spans="2:10" ht="16.5" thickBot="1">
      <c r="B14" s="3" t="s">
        <v>6</v>
      </c>
      <c r="C14" s="4"/>
      <c r="D14" s="4"/>
      <c r="E14" s="4"/>
      <c r="F14" s="4"/>
      <c r="G14" s="4"/>
      <c r="H14" s="5"/>
    </row>
    <row r="15" spans="2:10" ht="15.75">
      <c r="B15" s="1"/>
      <c r="C15" s="2"/>
      <c r="D15" s="2"/>
      <c r="E15" s="2"/>
      <c r="F15" s="2"/>
      <c r="G15" s="105" t="s">
        <v>19</v>
      </c>
      <c r="H15" s="106"/>
      <c r="I15" s="29"/>
      <c r="J15" s="29"/>
    </row>
    <row r="16" spans="2:10" ht="15.75">
      <c r="B16" s="30"/>
      <c r="G16" s="31" t="s">
        <v>20</v>
      </c>
      <c r="H16" s="32" t="s">
        <v>21</v>
      </c>
      <c r="I16" s="29"/>
      <c r="J16" s="29"/>
    </row>
    <row r="17" spans="2:10" ht="15.75">
      <c r="B17" s="92" t="s">
        <v>22</v>
      </c>
      <c r="C17" s="93"/>
      <c r="D17" s="93"/>
      <c r="E17" s="93"/>
      <c r="F17" s="93"/>
      <c r="G17" s="40">
        <v>90</v>
      </c>
      <c r="H17" s="43"/>
      <c r="I17" s="29"/>
      <c r="J17" s="29"/>
    </row>
    <row r="18" spans="2:10" ht="15.75">
      <c r="B18" s="92" t="s">
        <v>23</v>
      </c>
      <c r="C18" s="93"/>
      <c r="D18" s="93"/>
      <c r="E18" s="93"/>
      <c r="F18" s="93"/>
      <c r="G18" s="18">
        <v>16289462.4</v>
      </c>
      <c r="H18" s="43"/>
      <c r="I18" s="29"/>
      <c r="J18" s="29"/>
    </row>
    <row r="19" spans="2:10" ht="15.75">
      <c r="B19" s="92" t="s">
        <v>24</v>
      </c>
      <c r="C19" s="93"/>
      <c r="D19" s="93"/>
      <c r="E19" s="93"/>
      <c r="F19" s="93"/>
      <c r="G19" s="18">
        <f>(G18/12)/30</f>
        <v>45248.506666666668</v>
      </c>
      <c r="H19" s="43"/>
      <c r="I19" s="29"/>
      <c r="J19" s="29"/>
    </row>
    <row r="20" spans="2:10" ht="15.75">
      <c r="B20" s="92" t="s">
        <v>25</v>
      </c>
      <c r="C20" s="93"/>
      <c r="D20" s="93"/>
      <c r="E20" s="93"/>
      <c r="F20" s="93"/>
      <c r="G20" s="12">
        <f>G19/9</f>
        <v>5027.6118518518524</v>
      </c>
      <c r="H20" s="43"/>
      <c r="I20" s="29"/>
      <c r="J20" s="29"/>
    </row>
    <row r="21" spans="2:10" ht="15.75">
      <c r="B21" s="98" t="s">
        <v>26</v>
      </c>
      <c r="C21" s="99"/>
      <c r="D21" s="99"/>
      <c r="E21" s="99"/>
      <c r="F21" s="99"/>
      <c r="G21" s="107" t="s">
        <v>27</v>
      </c>
      <c r="H21" s="108"/>
      <c r="I21" s="29"/>
      <c r="J21" s="29"/>
    </row>
    <row r="22" spans="2:10" ht="15.75">
      <c r="B22" s="98" t="s">
        <v>28</v>
      </c>
      <c r="C22" s="99"/>
      <c r="D22" s="99"/>
      <c r="E22" s="99"/>
      <c r="F22" s="99"/>
      <c r="G22" s="99"/>
      <c r="H22" s="100"/>
      <c r="I22" s="29"/>
      <c r="J22" s="29"/>
    </row>
    <row r="23" spans="2:10" ht="15.75">
      <c r="B23" s="92" t="s">
        <v>29</v>
      </c>
      <c r="C23" s="93"/>
      <c r="D23" s="93"/>
      <c r="E23" s="93"/>
      <c r="F23" s="93"/>
      <c r="G23">
        <v>1</v>
      </c>
      <c r="H23" s="38"/>
      <c r="I23" s="29"/>
      <c r="J23" s="29"/>
    </row>
    <row r="24" spans="2:10" ht="15.75">
      <c r="B24" s="92" t="s">
        <v>30</v>
      </c>
      <c r="C24" s="93"/>
      <c r="D24" s="93"/>
      <c r="E24" s="93"/>
      <c r="F24" s="93"/>
      <c r="G24" s="44"/>
      <c r="H24" s="42"/>
      <c r="I24" s="29"/>
      <c r="J24" s="29"/>
    </row>
    <row r="25" spans="2:10" ht="15.75">
      <c r="B25" s="92" t="s">
        <v>31</v>
      </c>
      <c r="C25" s="93"/>
      <c r="D25" s="93"/>
      <c r="E25" s="93"/>
      <c r="F25" s="93"/>
      <c r="G25" s="44"/>
      <c r="H25" s="42"/>
      <c r="I25" s="29"/>
      <c r="J25" s="29"/>
    </row>
    <row r="26" spans="2:10" ht="15.75">
      <c r="B26" s="92" t="s">
        <v>32</v>
      </c>
      <c r="C26" s="93"/>
      <c r="D26" s="93"/>
      <c r="E26" s="93"/>
      <c r="F26" s="93"/>
      <c r="G26" s="56"/>
      <c r="H26" s="42"/>
      <c r="I26" s="29"/>
      <c r="J26" s="29"/>
    </row>
    <row r="27" spans="2:10" ht="15.75">
      <c r="B27" s="92" t="s">
        <v>33</v>
      </c>
      <c r="C27" s="93"/>
      <c r="D27" s="93"/>
      <c r="E27" s="93"/>
      <c r="F27" s="93"/>
      <c r="G27" s="53"/>
      <c r="H27" s="42"/>
      <c r="I27" s="29"/>
      <c r="J27" s="29"/>
    </row>
    <row r="28" spans="2:10" ht="15.95" customHeight="1">
      <c r="B28" s="92" t="s">
        <v>34</v>
      </c>
      <c r="C28" s="93"/>
      <c r="D28" s="93"/>
      <c r="E28" s="93"/>
      <c r="F28" s="93"/>
      <c r="G28" s="53">
        <f>G17/8760</f>
        <v>1.0273972602739725E-2</v>
      </c>
      <c r="H28" s="41"/>
      <c r="I28" s="29"/>
      <c r="J28" s="29"/>
    </row>
    <row r="29" spans="2:10" ht="15.95" customHeight="1">
      <c r="B29" s="92" t="s">
        <v>35</v>
      </c>
      <c r="C29" s="93"/>
      <c r="D29" s="93"/>
      <c r="E29" s="93"/>
      <c r="F29" s="93"/>
      <c r="G29" s="55">
        <f>PRODUCT(G27,G24)</f>
        <v>0</v>
      </c>
      <c r="H29" s="41"/>
      <c r="I29" s="29"/>
      <c r="J29" s="29"/>
    </row>
    <row r="30" spans="2:10" ht="15.95" customHeight="1">
      <c r="B30" s="92" t="s">
        <v>36</v>
      </c>
      <c r="C30" s="93"/>
      <c r="D30" s="93"/>
      <c r="E30" s="93"/>
      <c r="F30" s="93"/>
      <c r="G30" s="49">
        <f>PRODUCT(G24*G27)</f>
        <v>0</v>
      </c>
      <c r="H30" s="41"/>
      <c r="I30" s="29"/>
      <c r="J30" s="29"/>
    </row>
    <row r="31" spans="2:10" ht="15.95" customHeight="1">
      <c r="B31" s="92" t="s">
        <v>37</v>
      </c>
      <c r="C31" s="93"/>
      <c r="D31" s="93"/>
      <c r="E31" s="93"/>
      <c r="F31" s="93"/>
      <c r="G31" s="49">
        <f>G28*G26</f>
        <v>0</v>
      </c>
      <c r="H31" s="41"/>
      <c r="I31" s="29"/>
      <c r="J31" s="29"/>
    </row>
    <row r="32" spans="2:10" ht="12.6" customHeight="1">
      <c r="B32" s="98" t="s">
        <v>38</v>
      </c>
      <c r="C32" s="99"/>
      <c r="D32" s="99"/>
      <c r="E32" s="99"/>
      <c r="F32" s="99"/>
      <c r="G32" s="99"/>
      <c r="H32" s="100"/>
      <c r="I32" s="29"/>
      <c r="J32" s="29"/>
    </row>
    <row r="33" spans="2:10" ht="15.75">
      <c r="B33" s="92" t="s">
        <v>29</v>
      </c>
      <c r="C33" s="93"/>
      <c r="D33" s="93"/>
      <c r="E33" s="93"/>
      <c r="F33" s="93"/>
      <c r="G33" s="51">
        <v>1</v>
      </c>
      <c r="H33" s="38"/>
      <c r="I33" s="29"/>
      <c r="J33" s="29"/>
    </row>
    <row r="34" spans="2:10" ht="15.75">
      <c r="B34" s="92" t="s">
        <v>30</v>
      </c>
      <c r="C34" s="93"/>
      <c r="D34" s="93"/>
      <c r="E34" s="93"/>
      <c r="F34" s="93"/>
      <c r="G34" s="44">
        <v>5765812</v>
      </c>
      <c r="H34" s="33"/>
      <c r="I34" s="29"/>
      <c r="J34" s="29"/>
    </row>
    <row r="35" spans="2:10" ht="15.75">
      <c r="B35" s="92" t="s">
        <v>39</v>
      </c>
      <c r="C35" s="93"/>
      <c r="D35" s="93"/>
      <c r="E35" s="93"/>
      <c r="F35" s="93"/>
      <c r="G35" s="44">
        <v>45000000</v>
      </c>
      <c r="H35" s="33"/>
      <c r="I35" s="29"/>
      <c r="J35" s="29"/>
    </row>
    <row r="36" spans="2:10" ht="15.75">
      <c r="B36" s="92" t="s">
        <v>32</v>
      </c>
      <c r="C36" s="93"/>
      <c r="D36" s="93"/>
      <c r="E36" s="93"/>
      <c r="F36" s="93"/>
      <c r="G36" s="44">
        <v>20000000</v>
      </c>
      <c r="H36" s="33"/>
      <c r="I36" s="29"/>
      <c r="J36" s="29"/>
    </row>
    <row r="37" spans="2:10" ht="15.75">
      <c r="B37" s="92" t="s">
        <v>40</v>
      </c>
      <c r="C37" s="93"/>
      <c r="D37" s="93"/>
      <c r="E37" s="93"/>
      <c r="F37" s="93"/>
      <c r="G37" s="57">
        <f>PRODUCT(12*4624370)</f>
        <v>55492440</v>
      </c>
      <c r="H37" s="33"/>
      <c r="I37" s="29"/>
      <c r="J37" s="29"/>
    </row>
    <row r="38" spans="2:10" ht="15.75">
      <c r="B38" s="92" t="s">
        <v>41</v>
      </c>
      <c r="C38" s="93"/>
      <c r="D38" s="93"/>
      <c r="E38" s="93"/>
      <c r="F38" s="93"/>
      <c r="G38" s="52">
        <v>4.5999999999999999E-3</v>
      </c>
      <c r="H38" s="33"/>
      <c r="I38" s="29"/>
      <c r="J38" s="29"/>
    </row>
    <row r="39" spans="2:10" ht="15.75">
      <c r="B39" s="92" t="s">
        <v>34</v>
      </c>
      <c r="C39" s="93"/>
      <c r="D39" s="93"/>
      <c r="E39" s="93"/>
      <c r="F39" s="93"/>
      <c r="G39" s="50">
        <f>G17/8760</f>
        <v>1.0273972602739725E-2</v>
      </c>
      <c r="H39" s="41"/>
      <c r="I39" s="29"/>
      <c r="J39" s="29"/>
    </row>
    <row r="40" spans="2:10" ht="15.75">
      <c r="B40" s="92" t="s">
        <v>35</v>
      </c>
      <c r="C40" s="93"/>
      <c r="D40" s="93"/>
      <c r="E40" s="93"/>
      <c r="F40" s="93"/>
      <c r="G40" s="49">
        <f>PRODUCT(G38*G34)</f>
        <v>26522.735199999999</v>
      </c>
      <c r="H40" s="41"/>
      <c r="I40" s="29"/>
      <c r="J40" s="29"/>
    </row>
    <row r="41" spans="2:10" ht="15.75">
      <c r="B41" s="92" t="s">
        <v>42</v>
      </c>
      <c r="C41" s="93"/>
      <c r="D41" s="93"/>
      <c r="E41" s="93"/>
      <c r="F41" s="93"/>
      <c r="G41" s="49">
        <f>PRODUCT(G38,G37)</f>
        <v>255265.22399999999</v>
      </c>
      <c r="H41" s="41"/>
      <c r="I41" s="29"/>
      <c r="J41" s="29"/>
    </row>
    <row r="42" spans="2:10" ht="15" customHeight="1">
      <c r="B42" s="92" t="s">
        <v>43</v>
      </c>
      <c r="C42" s="93"/>
      <c r="D42" s="93"/>
      <c r="E42" s="93"/>
      <c r="F42" s="93"/>
      <c r="G42" s="49">
        <f>PRODUCT(G35*G38)</f>
        <v>207000</v>
      </c>
      <c r="H42" s="41"/>
      <c r="I42" s="29"/>
      <c r="J42" s="29"/>
    </row>
    <row r="43" spans="2:10" ht="16.5" thickBot="1">
      <c r="B43" s="92" t="s">
        <v>37</v>
      </c>
      <c r="C43" s="93"/>
      <c r="D43" s="93"/>
      <c r="E43" s="93"/>
      <c r="F43" s="93"/>
      <c r="G43" s="49">
        <f>G39*G36</f>
        <v>205479.4520547945</v>
      </c>
      <c r="H43" s="41"/>
      <c r="I43" s="29"/>
      <c r="J43" s="29"/>
    </row>
    <row r="44" spans="2:10">
      <c r="B44" s="35"/>
      <c r="C44" s="34"/>
      <c r="D44" s="34"/>
      <c r="E44" s="34"/>
      <c r="F44" s="34" t="s">
        <v>44</v>
      </c>
      <c r="G44" s="36">
        <f>(PRODUCT(G17*G20))+G43+G42+G30+G31+G40+G29+G41</f>
        <v>1146752.4779214612</v>
      </c>
      <c r="H44" s="37">
        <f>PRODUCT(SUM(PRODUCT(H23,H24),H25,H26),H28) + PRODUCT(SUM(PRODUCT(H33,H34),H35,H36,H37),H39)</f>
        <v>0</v>
      </c>
    </row>
    <row r="45" spans="2:10" ht="15.75" thickBot="1">
      <c r="B45" s="111" t="s">
        <v>45</v>
      </c>
      <c r="C45" s="112"/>
      <c r="D45" s="112"/>
      <c r="E45" s="112"/>
      <c r="F45" s="112"/>
      <c r="G45" s="109">
        <f>SUM(G44,H44)</f>
        <v>1146752.4779214612</v>
      </c>
      <c r="H45" s="110"/>
    </row>
    <row r="46" spans="2:10" ht="15.75" thickBot="1"/>
    <row r="47" spans="2:10" ht="16.5" thickBot="1">
      <c r="B47" s="3" t="s">
        <v>46</v>
      </c>
      <c r="C47" s="4"/>
      <c r="D47" s="4"/>
      <c r="E47" s="4"/>
      <c r="F47" s="4"/>
      <c r="G47" s="4"/>
      <c r="H47" s="5"/>
    </row>
    <row r="48" spans="2:10">
      <c r="B48" s="117" t="s">
        <v>47</v>
      </c>
      <c r="C48" s="118"/>
      <c r="D48" s="118"/>
      <c r="E48" s="118"/>
      <c r="F48" s="118"/>
      <c r="G48" s="118"/>
      <c r="H48" s="119"/>
    </row>
    <row r="49" spans="2:8" ht="15.75" thickBot="1">
      <c r="B49" s="120"/>
      <c r="C49" s="121"/>
      <c r="D49" s="121"/>
      <c r="E49" s="121"/>
      <c r="F49" s="121"/>
      <c r="G49" s="121"/>
      <c r="H49" s="122"/>
    </row>
    <row r="50" spans="2:8">
      <c r="B50" s="6"/>
      <c r="C50" s="7"/>
      <c r="D50" s="7"/>
      <c r="E50" s="7"/>
      <c r="F50" s="7"/>
      <c r="G50" s="8" t="s">
        <v>19</v>
      </c>
      <c r="H50" s="9"/>
    </row>
    <row r="51" spans="2:8">
      <c r="B51" s="92" t="s">
        <v>48</v>
      </c>
      <c r="C51" s="93"/>
      <c r="D51" s="93"/>
      <c r="E51" s="93"/>
      <c r="F51" s="93"/>
      <c r="G51" s="10">
        <v>1.25</v>
      </c>
      <c r="H51" s="43"/>
    </row>
    <row r="52" spans="2:8">
      <c r="B52" s="92" t="s">
        <v>49</v>
      </c>
      <c r="C52" s="93"/>
      <c r="D52" s="93"/>
      <c r="E52" s="93"/>
      <c r="F52" s="93"/>
      <c r="G52" s="10">
        <v>1</v>
      </c>
      <c r="H52" s="43"/>
    </row>
    <row r="53" spans="2:8">
      <c r="B53" s="92" t="s">
        <v>50</v>
      </c>
      <c r="C53" s="93"/>
      <c r="D53" s="93"/>
      <c r="E53" s="93"/>
      <c r="F53" s="93"/>
      <c r="G53" s="10">
        <v>4</v>
      </c>
      <c r="H53" s="43"/>
    </row>
    <row r="54" spans="2:8">
      <c r="B54" s="92" t="s">
        <v>3</v>
      </c>
      <c r="C54" s="93"/>
      <c r="D54" s="93"/>
      <c r="E54" s="93"/>
      <c r="F54" s="93"/>
      <c r="G54" s="19">
        <f>PRODUCT(86142197.39,4)</f>
        <v>344568789.56</v>
      </c>
      <c r="H54" s="43"/>
    </row>
    <row r="55" spans="2:8">
      <c r="B55" s="92" t="s">
        <v>51</v>
      </c>
      <c r="C55" s="93"/>
      <c r="D55" s="93"/>
      <c r="E55" s="93"/>
      <c r="F55" s="93"/>
      <c r="G55" s="19">
        <f>G54/12</f>
        <v>28714065.796666667</v>
      </c>
      <c r="H55" s="43"/>
    </row>
    <row r="56" spans="2:8">
      <c r="B56" s="92" t="s">
        <v>52</v>
      </c>
      <c r="C56" s="93"/>
      <c r="D56" s="93"/>
      <c r="E56" s="93"/>
      <c r="F56" s="93"/>
      <c r="G56" s="19">
        <f>G55/30/9</f>
        <v>106348.39183950616</v>
      </c>
      <c r="H56" s="43"/>
    </row>
    <row r="57" spans="2:8" ht="15.75" thickBot="1">
      <c r="B57" s="115" t="s">
        <v>53</v>
      </c>
      <c r="C57" s="116"/>
      <c r="D57" s="116"/>
      <c r="E57" s="116"/>
      <c r="F57" s="116"/>
      <c r="G57" s="11">
        <v>0.9</v>
      </c>
      <c r="H57" s="45"/>
    </row>
    <row r="58" spans="2:8" ht="15.75" thickBot="1">
      <c r="B58" s="14"/>
      <c r="C58" s="15"/>
      <c r="D58" s="15"/>
      <c r="E58" s="15"/>
      <c r="F58" s="15"/>
      <c r="G58" s="16" t="s">
        <v>54</v>
      </c>
      <c r="H58" s="13" t="s">
        <v>55</v>
      </c>
    </row>
    <row r="59" spans="2:8">
      <c r="B59" s="113" t="s">
        <v>56</v>
      </c>
      <c r="C59" s="114"/>
      <c r="D59" s="114"/>
      <c r="E59" s="114"/>
      <c r="F59" s="114"/>
      <c r="G59" s="20">
        <f>PRODUCT(G51*G52*G53*G56)</f>
        <v>531741.95919753076</v>
      </c>
      <c r="H59" s="22">
        <f>IF($G$58="Semana",G59*42,IF($G$58="Mes",G59*12,G59))</f>
        <v>6380903.5103703691</v>
      </c>
    </row>
    <row r="60" spans="2:8" ht="15.75" thickBot="1">
      <c r="B60" s="111" t="s">
        <v>57</v>
      </c>
      <c r="C60" s="112"/>
      <c r="D60" s="112"/>
      <c r="E60" s="112"/>
      <c r="F60" s="112"/>
      <c r="G60" s="21">
        <f>PRODUCT(G51*G52*G53*G56*SUM(1,-G57))</f>
        <v>53174.195919753067</v>
      </c>
      <c r="H60" s="23">
        <f>IF($G$58="Semana",G60*42,IF($G$58="Mes",G60*12,G60))</f>
        <v>638090.35103703686</v>
      </c>
    </row>
    <row r="62" spans="2:8" ht="15.75" thickBot="1"/>
    <row r="63" spans="2:8" ht="16.5" thickBot="1">
      <c r="B63" s="3" t="s">
        <v>13</v>
      </c>
      <c r="C63" s="4"/>
      <c r="D63" s="4"/>
      <c r="E63" s="4"/>
      <c r="F63" s="4"/>
      <c r="G63" s="4"/>
      <c r="H63" s="5"/>
    </row>
    <row r="64" spans="2:8">
      <c r="B64" s="1"/>
      <c r="C64" s="2"/>
      <c r="D64" s="2"/>
      <c r="E64" s="2"/>
      <c r="F64" s="2"/>
      <c r="G64" s="105" t="s">
        <v>19</v>
      </c>
      <c r="H64" s="106"/>
    </row>
    <row r="65" spans="2:9">
      <c r="B65" s="30"/>
      <c r="G65" s="31" t="s">
        <v>20</v>
      </c>
      <c r="H65" s="32" t="s">
        <v>21</v>
      </c>
    </row>
    <row r="66" spans="2:9">
      <c r="B66" s="92" t="s">
        <v>22</v>
      </c>
      <c r="C66" s="93"/>
      <c r="D66" s="93"/>
      <c r="E66" s="93"/>
      <c r="F66" s="93"/>
      <c r="G66" s="46">
        <f>G17</f>
        <v>90</v>
      </c>
      <c r="H66" s="38"/>
      <c r="I66" s="39"/>
    </row>
    <row r="67" spans="2:9">
      <c r="B67" s="92" t="s">
        <v>58</v>
      </c>
      <c r="C67" s="93"/>
      <c r="D67" s="93"/>
      <c r="E67" s="93"/>
      <c r="F67" s="93"/>
      <c r="G67" s="47">
        <f>(PRODUCT(G17*G20))+G43</f>
        <v>657964.51872146118</v>
      </c>
      <c r="H67" s="38"/>
      <c r="I67" s="54"/>
    </row>
    <row r="68" spans="2:9">
      <c r="B68" s="92" t="s">
        <v>59</v>
      </c>
      <c r="C68" s="93"/>
      <c r="D68" s="93"/>
      <c r="E68" s="93"/>
      <c r="F68" s="93"/>
      <c r="G68" s="48">
        <f>(G67*0.05)</f>
        <v>32898.22593607306</v>
      </c>
      <c r="H68" s="38"/>
    </row>
    <row r="69" spans="2:9">
      <c r="B69" s="92" t="s">
        <v>60</v>
      </c>
      <c r="C69" s="93"/>
      <c r="D69" s="93"/>
      <c r="E69" s="93"/>
      <c r="F69" s="93"/>
      <c r="G69" s="46">
        <f>(G66*0.1)</f>
        <v>9</v>
      </c>
      <c r="H69" s="38"/>
    </row>
    <row r="70" spans="2:9">
      <c r="B70" s="92" t="s">
        <v>61</v>
      </c>
      <c r="C70" s="93"/>
      <c r="D70" s="93"/>
      <c r="E70" s="93"/>
      <c r="F70" s="93"/>
      <c r="G70" s="46">
        <v>4</v>
      </c>
      <c r="H70" s="38"/>
    </row>
    <row r="71" spans="2:9" ht="15.75" thickBot="1">
      <c r="B71" s="111" t="s">
        <v>62</v>
      </c>
      <c r="C71" s="112"/>
      <c r="D71" s="112"/>
      <c r="E71" s="112"/>
      <c r="F71" s="112"/>
      <c r="G71" s="109">
        <f>(G68*G70)</f>
        <v>131592.90374429224</v>
      </c>
      <c r="H71" s="110"/>
    </row>
  </sheetData>
  <mergeCells count="53">
    <mergeCell ref="B56:F56"/>
    <mergeCell ref="B45:F45"/>
    <mergeCell ref="B35:F35"/>
    <mergeCell ref="G71:H71"/>
    <mergeCell ref="B70:F70"/>
    <mergeCell ref="G64:H64"/>
    <mergeCell ref="B66:F66"/>
    <mergeCell ref="B71:F71"/>
    <mergeCell ref="B60:F60"/>
    <mergeCell ref="B59:F59"/>
    <mergeCell ref="B57:F57"/>
    <mergeCell ref="B68:F68"/>
    <mergeCell ref="B69:F69"/>
    <mergeCell ref="B67:F67"/>
    <mergeCell ref="B55:F55"/>
    <mergeCell ref="B48:H49"/>
    <mergeCell ref="G45:H45"/>
    <mergeCell ref="B51:F51"/>
    <mergeCell ref="B52:F52"/>
    <mergeCell ref="B53:F53"/>
    <mergeCell ref="B40:F40"/>
    <mergeCell ref="G11:H11"/>
    <mergeCell ref="G12:H12"/>
    <mergeCell ref="B36:F36"/>
    <mergeCell ref="B37:F37"/>
    <mergeCell ref="B17:F17"/>
    <mergeCell ref="B19:F19"/>
    <mergeCell ref="B20:F20"/>
    <mergeCell ref="B33:F33"/>
    <mergeCell ref="B32:H32"/>
    <mergeCell ref="B22:H22"/>
    <mergeCell ref="B21:F21"/>
    <mergeCell ref="B11:D11"/>
    <mergeCell ref="B12:D12"/>
    <mergeCell ref="G15:H15"/>
    <mergeCell ref="G21:H21"/>
    <mergeCell ref="B34:F34"/>
    <mergeCell ref="B18:F18"/>
    <mergeCell ref="B54:F54"/>
    <mergeCell ref="B38:F38"/>
    <mergeCell ref="B27:F27"/>
    <mergeCell ref="B42:F42"/>
    <mergeCell ref="B43:F43"/>
    <mergeCell ref="B30:F30"/>
    <mergeCell ref="B31:F31"/>
    <mergeCell ref="B29:F29"/>
    <mergeCell ref="B23:F23"/>
    <mergeCell ref="B24:F24"/>
    <mergeCell ref="B28:F28"/>
    <mergeCell ref="B25:F25"/>
    <mergeCell ref="B26:F26"/>
    <mergeCell ref="B41:F41"/>
    <mergeCell ref="B39:F39"/>
  </mergeCells>
  <pageMargins left="0.7" right="0.7" top="0.75" bottom="0.75" header="0.3" footer="0.3"/>
  <pageSetup paperSize="9" orientation="portrait"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ROI!$B$3:$B$5</xm:f>
          </x14:formula1>
          <xm:sqref>G58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3e5560b-3122-49a9-85a7-b54589e290b6">
      <Terms xmlns="http://schemas.microsoft.com/office/infopath/2007/PartnerControls"/>
    </lcf76f155ced4ddcb4097134ff3c332f>
    <TaxCatchAll xmlns="fde91536-cb6a-48c8-a1c9-f59bb520eb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EC55C30CE7A7747BE162BD6F7170C70" ma:contentTypeVersion="13" ma:contentTypeDescription="Crear nuevo documento." ma:contentTypeScope="" ma:versionID="ebd993bf3f96c834890401d3c044c596">
  <xsd:schema xmlns:xsd="http://www.w3.org/2001/XMLSchema" xmlns:xs="http://www.w3.org/2001/XMLSchema" xmlns:p="http://schemas.microsoft.com/office/2006/metadata/properties" xmlns:ns2="53e5560b-3122-49a9-85a7-b54589e290b6" xmlns:ns3="fde91536-cb6a-48c8-a1c9-f59bb520eba1" xmlns:ns4="027f3697-d991-4fab-9054-b31972d31015" targetNamespace="http://schemas.microsoft.com/office/2006/metadata/properties" ma:root="true" ma:fieldsID="68459a353b1ed09f4492f5b2492601a4" ns2:_="" ns3:_="" ns4:_="">
    <xsd:import namespace="53e5560b-3122-49a9-85a7-b54589e290b6"/>
    <xsd:import namespace="fde91536-cb6a-48c8-a1c9-f59bb520eba1"/>
    <xsd:import namespace="027f3697-d991-4fab-9054-b31972d310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5560b-3122-49a9-85a7-b54589e29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ca7b523-58f5-4d52-b53c-05f253e3dcf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de91536-cb6a-48c8-a1c9-f59bb520eba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883a075-56dc-4ad0-870c-abf8ae57e607}" ma:internalName="TaxCatchAll" ma:showField="CatchAllData" ma:web="027f3697-d991-4fab-9054-b31972d3101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7f3697-d991-4fab-9054-b31972d3101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1C057-F1BE-4C2A-8252-7C72C999225E}"/>
</file>

<file path=customXml/itemProps2.xml><?xml version="1.0" encoding="utf-8"?>
<ds:datastoreItem xmlns:ds="http://schemas.openxmlformats.org/officeDocument/2006/customXml" ds:itemID="{31C4FDBA-75F0-4020-BDD0-45250955AC1D}"/>
</file>

<file path=customXml/itemProps3.xml><?xml version="1.0" encoding="utf-8"?>
<ds:datastoreItem xmlns:ds="http://schemas.openxmlformats.org/officeDocument/2006/customXml" ds:itemID="{6DB68EFB-C758-45A8-AA62-B1A730FB473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CARLOS DIAZ SUXE</dc:creator>
  <cp:keywords/>
  <dc:description/>
  <cp:lastModifiedBy>GABRIEL ANDRE ORDONEZ VERGEL</cp:lastModifiedBy>
  <cp:revision/>
  <dcterms:created xsi:type="dcterms:W3CDTF">2020-03-16T19:43:27Z</dcterms:created>
  <dcterms:modified xsi:type="dcterms:W3CDTF">2023-03-22T12:57:59Z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0x0101004EC55C30CE7A7747BE162BD6F7170C70</vt:lpwstr>
  </property>
  <property fmtid="{D5CDD505-2E9C-101B-9397-08002B2CF9AE}" pid="3" name="MSIP_Label_666bb131-2344-48ed-84db-fe1e84a9fae2_Enabled">
    <vt:lpwstr>true</vt:lpwstr>
  </property>
  <property fmtid="{D5CDD505-2E9C-101B-9397-08002B2CF9AE}" pid="4" name="MSIP_Label_666bb131-2344-48ed-84db-fe1e84a9fae2_SetDate">
    <vt:lpwstr>2023-01-30T15:25:16Z</vt:lpwstr>
  </property>
  <property fmtid="{D5CDD505-2E9C-101B-9397-08002B2CF9AE}" pid="5" name="MSIP_Label_666bb131-2344-48ed-84db-fe1e84a9fae2_Method">
    <vt:lpwstr>Standard</vt:lpwstr>
  </property>
  <property fmtid="{D5CDD505-2E9C-101B-9397-08002B2CF9AE}" pid="6" name="MSIP_Label_666bb131-2344-48ed-84db-fe1e84a9fae2_Name">
    <vt:lpwstr>666bb131-2344-48ed-84db-fe1e84a9fae2</vt:lpwstr>
  </property>
  <property fmtid="{D5CDD505-2E9C-101B-9397-08002B2CF9AE}" pid="7" name="MSIP_Label_666bb131-2344-48ed-84db-fe1e84a9fae2_SiteId">
    <vt:lpwstr>bf1ce8b5-5d39-4bc5-ad6e-07b3e4d7d67a</vt:lpwstr>
  </property>
  <property fmtid="{D5CDD505-2E9C-101B-9397-08002B2CF9AE}" pid="8" name="MSIP_Label_666bb131-2344-48ed-84db-fe1e84a9fae2_ActionId">
    <vt:lpwstr>348079ab-7861-4b6c-b8e2-b99bbc679753</vt:lpwstr>
  </property>
  <property fmtid="{D5CDD505-2E9C-101B-9397-08002B2CF9AE}" pid="9" name="MSIP_Label_666bb131-2344-48ed-84db-fe1e84a9fae2_ContentBits">
    <vt:lpwstr>0</vt:lpwstr>
  </property>
  <property fmtid="{D5CDD505-2E9C-101B-9397-08002B2CF9AE}" pid="10" name="MediaServiceImageTags">
    <vt:lpwstr/>
  </property>
</Properties>
</file>