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30"/>
  <workbookPr/>
  <mc:AlternateContent xmlns:mc="http://schemas.openxmlformats.org/markup-compatibility/2006">
    <mc:Choice Requires="x15">
      <x15ac:absPath xmlns:x15ac="http://schemas.microsoft.com/office/spreadsheetml/2010/11/ac" url="https://epmco-my.sharepoint.com/personal/tatiana_florez_essa_com_co/Documents/Escritorio/RPA/ROI/fin/"/>
    </mc:Choice>
  </mc:AlternateContent>
  <xr:revisionPtr revIDLastSave="23" documentId="8_{CDC9069D-19F0-4A79-8A24-26C0C47557D9}" xr6:coauthVersionLast="47" xr6:coauthVersionMax="47" xr10:uidLastSave="{6864062A-D8B0-4AB0-85AD-5D8E331E7055}"/>
  <bookViews>
    <workbookView xWindow="-120" yWindow="-120" windowWidth="29040" windowHeight="15990" xr2:uid="{00000000-000D-0000-FFFF-FFFF00000000}"/>
  </bookViews>
  <sheets>
    <sheet name="ROI" sheetId="3" r:id="rId1"/>
    <sheet name="Proces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G54" i="1"/>
  <c r="G55" i="1" s="1"/>
  <c r="G56" i="1" s="1"/>
  <c r="G40" i="1"/>
  <c r="G37" i="1" l="1"/>
  <c r="G41" i="1" s="1"/>
  <c r="C23" i="3" l="1"/>
  <c r="D23" i="3"/>
  <c r="E23" i="3"/>
  <c r="F23" i="3"/>
  <c r="G23" i="3"/>
  <c r="H23" i="3"/>
  <c r="G30" i="1"/>
  <c r="G29" i="1"/>
  <c r="G43" i="1"/>
  <c r="G42" i="1"/>
  <c r="G28" i="1"/>
  <c r="G31" i="1" s="1"/>
  <c r="H44" i="1"/>
  <c r="C25" i="3" l="1"/>
  <c r="D25" i="3"/>
  <c r="E25" i="3"/>
  <c r="F25" i="3"/>
  <c r="G25" i="3"/>
  <c r="H25" i="3"/>
  <c r="C26" i="3"/>
  <c r="C22" i="3"/>
  <c r="D22" i="3"/>
  <c r="E22" i="3"/>
  <c r="F22" i="3"/>
  <c r="G22" i="3"/>
  <c r="H22" i="3"/>
  <c r="C24" i="3"/>
  <c r="D24" i="3"/>
  <c r="E24" i="3"/>
  <c r="F24" i="3"/>
  <c r="G24" i="3"/>
  <c r="H24" i="3"/>
  <c r="G59" i="1"/>
  <c r="H59" i="1" s="1"/>
  <c r="C15" i="3" s="1"/>
  <c r="G60" i="1"/>
  <c r="H60" i="1" s="1"/>
  <c r="G66" i="1"/>
  <c r="G69" i="1" s="1"/>
  <c r="G19" i="1"/>
  <c r="G12" i="1" l="1"/>
  <c r="C18" i="3"/>
  <c r="C17" i="3" s="1"/>
  <c r="D18" i="3"/>
  <c r="D17" i="3" s="1"/>
  <c r="E18" i="3"/>
  <c r="E17" i="3" s="1"/>
  <c r="F18" i="3"/>
  <c r="F17" i="3" s="1"/>
  <c r="G18" i="3"/>
  <c r="G17" i="3" s="1"/>
  <c r="H18" i="3"/>
  <c r="H17" i="3" s="1"/>
  <c r="H20" i="3"/>
  <c r="G20" i="3"/>
  <c r="F20" i="3"/>
  <c r="E20" i="3"/>
  <c r="D20" i="3"/>
  <c r="C14" i="3"/>
  <c r="F15" i="3"/>
  <c r="F14" i="3" s="1"/>
  <c r="G15" i="3"/>
  <c r="G14" i="3" s="1"/>
  <c r="H15" i="3"/>
  <c r="H14" i="3" s="1"/>
  <c r="D15" i="3"/>
  <c r="D14" i="3" s="1"/>
  <c r="E15" i="3"/>
  <c r="E14" i="3" s="1"/>
  <c r="G20" i="1"/>
  <c r="C21" i="3" l="1"/>
  <c r="C20" i="3" s="1"/>
  <c r="G44" i="1"/>
  <c r="G45" i="1" s="1"/>
  <c r="C32" i="3"/>
  <c r="C31" i="3"/>
  <c r="G67" i="1"/>
  <c r="G68" i="1" s="1"/>
  <c r="G71" i="1" s="1"/>
  <c r="G11" i="1"/>
  <c r="D29" i="3" l="1"/>
  <c r="D28" i="3" s="1"/>
  <c r="E29" i="3"/>
  <c r="E28" i="3" s="1"/>
  <c r="F29" i="3"/>
  <c r="F28" i="3" s="1"/>
  <c r="G29" i="3"/>
  <c r="G28" i="3" s="1"/>
  <c r="H29" i="3"/>
  <c r="H28" i="3" s="1"/>
  <c r="H32" i="3" l="1"/>
  <c r="H31" i="3"/>
  <c r="G32" i="3"/>
  <c r="G31" i="3"/>
  <c r="F32" i="3"/>
  <c r="F31" i="3"/>
  <c r="E32" i="3"/>
  <c r="E31" i="3"/>
  <c r="D32" i="3"/>
  <c r="D3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tc={77C0739E-4D09-44D6-A7D9-BA012DDCC08B}</author>
    <author>tc={E16FD544-46CC-4923-9F28-2708FB6EF27A}</author>
    <author>tc={092BD42B-3BA9-48F2-87F5-EDB5D20DF36D}</author>
    <author>tc={C4E7B296-2C4E-42D6-B220-651375E97B5C}</author>
    <author>tc={DF347161-D943-451B-80A1-33D1036C5DB9}</author>
    <author>tc={C3804A94-E8BC-4E7A-AF10-0B5AED876D71}</author>
    <author>tc={79CCBA5A-1D04-4E08-915C-0C136EA00AEC}</author>
    <author>tc={EBE0FE75-81B8-4E4F-899A-DDFE91496F11}</author>
    <author>tc={1BD14970-9706-4F30-82FF-6317C46D0CBA}</author>
    <author>tc={BC351123-2D25-4270-B66F-FB2820CDCF45}</author>
    <author>tc={23319D78-B32B-45A3-A255-B14012DF890E}</author>
    <author>tc={F22D3D5F-CAF1-4925-A54E-3073F3A25079}</author>
    <author>tc={A895BAC5-52E5-4586-8DFA-5DEB8A7A94ED}</author>
    <author>tc={52B1C601-44F2-4A61-B9BF-B803D2754CF0}</author>
    <author>tc={92A7E5BB-7D73-45DF-9572-FAA6591B1988}</author>
    <author>tc={9DD67D43-A92F-416E-BC45-B5C735A7DA58}</author>
    <author>tc={A117A46F-07E7-4CB1-BCBD-EEEB9E00C625}</author>
    <author>tc={CA0931AE-9087-49E5-B3C0-3BD2AC4E61A4}</author>
    <author>tc={A586B5BE-1D92-47B6-92B8-939D54936C53}</author>
    <author>tc={843506C0-7FDE-47A5-B065-0981C09656AB}</author>
    <author>tc={06A0528C-7823-413E-9948-BDCB5F455D56}</author>
    <author>tc={6CB9E69B-BABF-4161-8EC6-080A2273B602}</author>
    <author>tc={81B819DE-9A19-4868-B8C5-4CAC5EA2CC1E}</author>
    <author>tc={55931881-6F6B-480C-89C2-B56D00891DFE}</author>
    <author>tc={1BEE9659-B885-4AC1-978B-58132067C425}</author>
    <author>tc={5374F151-5EE9-4FC2-84F7-6C01F1CA29F7}</author>
    <author>tc={C95BE3A5-A137-4D84-AA23-6A9F51CC96C6}</author>
  </authors>
  <commentList>
    <comment ref="B11" authorId="0" shapeId="0" xr:uid="{77C0739E-4D09-44D6-A7D9-BA012DDCC08B}">
      <text>
        <t>[Threaded comment]
Your version of Excel allows you to read this threaded comment; however, any edits to it will get removed if the file is opened in a newer version of Excel. Learn more: https://go.microsoft.com/fwlink/?linkid=870924
Comment:
    Es el valor que le genera a la empresa que los empleados desarrollen el proceso.
Costo Total de las actividades = Sumar todos los Costos Totales de las Tareas</t>
      </text>
    </comment>
    <comment ref="B12" authorId="1" shapeId="0" xr:uid="{E16FD544-46CC-4923-9F28-2708FB6EF27A}">
      <text>
        <t>[Threaded comment]
Your version of Excel allows you to read this threaded comment; however, any edits to it will get removed if the file is opened in a newer version of Excel. Learn more: https://go.microsoft.com/fwlink/?linkid=870924
Comment:
    Es el valor que le genera a la empresa que los empleados desarrollen la sección del proceso que no fue automatizada.
Costo Total del Proceso después de Automatizar = Sumar todos los Costos Totales de los Procesos después de Automatizar</t>
      </text>
    </comment>
    <comment ref="B17" authorId="2" shapeId="0" xr:uid="{092BD42B-3BA9-48F2-87F5-EDB5D20DF36D}">
      <text>
        <t>[Threaded comment]
Your version of Excel allows you to read this threaded comment; however, any edits to it will get removed if the file is opened in a newer version of Excel. Learn more: https://go.microsoft.com/fwlink/?linkid=870924
Comment:
    Este campo refiere al promedio de horas que tomó el desarrollador para la construcción del Bot; para este, tenga en cuenta hasta el momento de estabilizarlo por primera vez, pero no el tiempo posterior de soporte o ajustes que han surgido posterior a su entrega.</t>
      </text>
    </comment>
    <comment ref="B19" authorId="3" shapeId="0" xr:uid="{C4E7B296-2C4E-42D6-B220-651375E97B5C}">
      <text>
        <t>[Threaded comment]
Your version of Excel allows you to read this threaded comment; however, any edits to it will get removed if the file is opened in a newer version of Excel. Learn more: https://go.microsoft.com/fwlink/?linkid=870924
Comment:
    Este valor corresponde al salario básico del desarrollador.</t>
      </text>
    </comment>
    <comment ref="B20" authorId="4" shapeId="0" xr:uid="{DF347161-D943-451B-80A1-33D1036C5DB9}">
      <text>
        <t>[Threaded comment]
Your version of Excel allows you to read this threaded comment; however, any edits to it will get removed if the file is opened in a newer version of Excel. Learn more: https://go.microsoft.com/fwlink/?linkid=870924
Comment:
    Este valor se genera automáticamente con la formula.</t>
      </text>
    </comment>
    <comment ref="B21" authorId="5" shapeId="0" xr:uid="{C3804A94-E8BC-4E7A-AF10-0B5AED876D71}">
      <text>
        <t>[Threaded comment]
Your version of Excel allows you to read this threaded comment; however, any edits to it will get removed if the file is opened in a newer version of Excel. Learn more: https://go.microsoft.com/fwlink/?linkid=870924
Comment:
    Esta es la licencia que posee la mayoría de trabajadores en ESSA. Principalmente aquellos desarrollos que no requieren del orquestador o ejecución en un computador diferente al del usuario.</t>
      </text>
    </comment>
    <comment ref="B22" authorId="6" shapeId="0" xr:uid="{79CCBA5A-1D04-4E08-915C-0C136EA00AEC}">
      <text>
        <t>[Threaded comment]
Your version of Excel allows you to read this threaded comment; however, any edits to it will get removed if the file is opened in a newer version of Excel. Learn more: https://go.microsoft.com/fwlink/?linkid=870924
Comment:
    Bot que requiere inicialización manual por parte del usuario en una maquina virtual/servidor/escritorio remoto.</t>
      </text>
    </comment>
    <comment ref="B23" authorId="7" shapeId="0" xr:uid="{EBE0FE75-81B8-4E4F-899A-DDFE91496F11}">
      <text>
        <t>[Threaded comment]
Your version of Excel allows you to read this threaded comment; however, any edits to it will get removed if the file is opened in a newer version of Excel. Learn more: https://go.microsoft.com/fwlink/?linkid=870924
Comment:
    Este valor corresponde al número de máquinas virtuales/servidores/escritorios remotos donde el bot corre.</t>
      </text>
    </comment>
    <comment ref="B24" authorId="8" shapeId="0" xr:uid="{1BD14970-9706-4F30-82FF-6317C46D0CBA}">
      <text>
        <t>[Threaded comment]
Your version of Excel allows you to read this threaded comment; however, any edits to it will get removed if the file is opened in a newer version of Excel. Learn more: https://go.microsoft.com/fwlink/?linkid=870924
Comment:
    Es el valor que le genera a la empresa disponer de una máquina virtual para la automatización.
En el 2021 era de $ 3'166.378</t>
      </text>
    </comment>
    <comment ref="B25" authorId="9" shapeId="0" xr:uid="{BC351123-2D25-4270-B66F-FB2820CDCF45}">
      <text>
        <t>[Threaded comment]
Your version of Excel allows you to read this threaded comment; however, any edits to it will get removed if the file is opened in a newer version of Excel. Learn more: https://go.microsoft.com/fwlink/?linkid=870924
Comment:
    Es el valor de la licencia de UiPath para robots atendidos
Reply:
    En el 2021 el valor de esta licencia fue de $ 36'383.995,1579 COP con la TRM promedio para el 2021.</t>
      </text>
    </comment>
    <comment ref="B26" authorId="10" shapeId="0" xr:uid="{23319D78-B32B-45A3-A255-B14012DF890E}">
      <text>
        <t>[Threaded comment]
Your version of Excel allows you to read this threaded comment; however, any edits to it will get removed if the file is opened in a newer version of Excel. Learn more: https://go.microsoft.com/fwlink/?linkid=870924
Comment:
    Este valor corresponde al valor de la licencia de UiPath de desarrollador
Reply:
    En el 2021 el valor de esta licencia fue de $ 15'657.944,3644 COP con la TRM promedio para el 2021.</t>
      </text>
    </comment>
    <comment ref="B27" authorId="11" shapeId="0" xr:uid="{F22D3D5F-CAF1-4925-A54E-3073F3A25079}">
      <text>
        <t xml:space="preserve">[Threaded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
      </text>
    </comment>
    <comment ref="B28" authorId="12" shapeId="0" xr:uid="{A895BAC5-52E5-4586-8DFA-5DEB8A7A94ED}">
      <text>
        <t>[Threaded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
      </text>
    </comment>
    <comment ref="B32" authorId="13" shapeId="0" xr:uid="{52B1C601-44F2-4A61-B9BF-B803D2754CF0}">
      <text>
        <t>[Threaded comment]
Your version of Excel allows you to read this threaded comment; however, any edits to it will get removed if the file is opened in a newer version of Excel. Learn more: https://go.microsoft.com/fwlink/?linkid=870924
Comment:
    Bot que NO requiere inicialización manual por parte del usuario y corre por el Orquestador.</t>
      </text>
    </comment>
    <comment ref="B33" authorId="14" shapeId="0" xr:uid="{92A7E5BB-7D73-45DF-9572-FAA6591B1988}">
      <text>
        <t>[Threaded comment]
Your version of Excel allows you to read this threaded comment; however, any edits to it will get removed if the file is opened in a newer version of Excel. Learn more: https://go.microsoft.com/fwlink/?linkid=870924
Comment:
    Este valor corresponde al número de máquinas virtuales/servidores/escritorios remotos donde el bot corre.</t>
      </text>
    </comment>
    <comment ref="B34" authorId="15" shapeId="0" xr:uid="{9DD67D43-A92F-416E-BC45-B5C735A7DA58}">
      <text>
        <t>[Threaded comment]
Your version of Excel allows you to read this threaded comment; however, any edits to it will get removed if the file is opened in a newer version of Excel. Learn more: https://go.microsoft.com/fwlink/?linkid=870924
Comment:
    Es el valor que le genera a la empresa disponer de una máquina virtual para la automatización.
En el 2021 era de $ 3'166.378</t>
      </text>
    </comment>
    <comment ref="B35" authorId="16" shapeId="0" xr:uid="{A117A46F-07E7-4CB1-BCBD-EEEB9E00C625}">
      <text>
        <t>[Threaded comment]
Your version of Excel allows you to read this threaded comment; however, any edits to it will get removed if the file is opened in a newer version of Excel. Learn more: https://go.microsoft.com/fwlink/?linkid=870924
Comment:
    Es el valor de la licencia de UiPath para robots DESatendidos
Reply:
    En el 2021 el valor de esta licencia fue de $ XXXXXX COP con la TRM promedio para el 2021.</t>
      </text>
    </comment>
    <comment ref="B36" authorId="17" shapeId="0" xr:uid="{CA0931AE-9087-49E5-B3C0-3BD2AC4E61A4}">
      <text>
        <t>[Threaded comment]
Your version of Excel allows you to read this threaded comment; however, any edits to it will get removed if the file is opened in a newer version of Excel. Learn more: https://go.microsoft.com/fwlink/?linkid=870924
Comment:
    Este valor corresponde al valor de la licencia de UiPath de desarrollador
Reply:
    En el 2021 el valor de esta licencia fue de $ 15'657.944,3644 COP con la TRM promedio para el 2021.</t>
      </text>
    </comment>
    <comment ref="B37" authorId="18" shapeId="0" xr:uid="{A586B5BE-1D92-47B6-92B8-939D54936C53}">
      <text>
        <t>[Threaded comment]
Your version of Excel allows you to read this threaded comment; however, any edits to it will get removed if the file is opened in a newer version of Excel. Learn more: https://go.microsoft.com/fwlink/?linkid=870924
Comment:
    Este valor corresponde al valor del servicio del Orquestador.
Reply:
    En el 2021 el valor de este servicio fue de $XXXXXXXXX COP</t>
      </text>
    </comment>
    <comment ref="B38" authorId="19" shapeId="0" xr:uid="{843506C0-7FDE-47A5-B065-0981C09656AB}">
      <text>
        <t>[Threaded comment]
Your version of Excel allows you to read this threaded comment; however, any edits to it will get removed if the file is opened in a newer version of Excel. Learn more: https://go.microsoft.com/fwlink/?linkid=870924
Comment:
    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
      </text>
    </comment>
    <comment ref="B47" authorId="20" shapeId="0" xr:uid="{06A0528C-7823-413E-9948-BDCB5F455D56}">
      <text>
        <t>[Threaded comment]
Your version of Excel allows you to read this threaded comment; however, any edits to it will get removed if the file is opened in a newer version of Excel. Learn more: https://go.microsoft.com/fwlink/?linkid=870924
Comment:
    Corresponde a las tareas que ejecutaba el usuario previa a la existencia del bot.
Reply:
    Se aconseja que todo el proceso se reuna en esta tarea, caso que deba seprarlo por la naturaleza del proceso, proceda.</t>
      </text>
    </comment>
    <comment ref="B51" authorId="21" shapeId="0" xr:uid="{6CB9E69B-BABF-4161-8EC6-080A2273B602}">
      <text>
        <t>[Threaded comment]
Your version of Excel allows you to read this threaded comment; however, any edits to it will get removed if the file is opened in a newer version of Excel. Learn more: https://go.microsoft.com/fwlink/?linkid=870924
Comment:
    Horas en promedio que demoraba el usuario en realizar la tarea previa existencia del bot.</t>
      </text>
    </comment>
    <comment ref="B52" authorId="22" shapeId="0" xr:uid="{81B819DE-9A19-4868-B8C5-4CAC5EA2CC1E}">
      <text>
        <t>[Threaded comment]
Your version of Excel allows you to read this threaded comment; however, any edits to it will get removed if the file is opened in a newer version of Excel. Learn more: https://go.microsoft.com/fwlink/?linkid=870924
Comment:
    Número de veces que el bot se ejecutaría en un mes.
Reply:
    Nota: En caso que la frecuencia de ejecución sea diferente a un mes, hacer la converisón con una regla de tres.</t>
      </text>
    </comment>
    <comment ref="B53" authorId="23" shapeId="0" xr:uid="{55931881-6F6B-480C-89C2-B56D00891DFE}">
      <text>
        <t>[Threaded comment]
Your version of Excel allows you to read this threaded comment; however, any edits to it will get removed if the file is opened in a newer version of Excel. Learn more: https://go.microsoft.com/fwlink/?linkid=870924
Comment:
    Corresponde al promedio de personas que desarrollaban la tarea previa a la existencia del bot.</t>
      </text>
    </comment>
    <comment ref="B55" authorId="24" shapeId="0" xr:uid="{1BEE9659-B885-4AC1-978B-58132067C425}">
      <text>
        <t>[Threaded comment]
Your version of Excel allows you to read this threaded comment; however, any edits to it will get removed if the file is opened in a newer version of Excel. Learn more: https://go.microsoft.com/fwlink/?linkid=870924
Comment:
    Este valor corresponde al promedio de los salarios básicos de las personas que desarrollaban la tarea previa a la existencia del bot.</t>
      </text>
    </comment>
    <comment ref="B56" authorId="25" shapeId="0" xr:uid="{5374F151-5EE9-4FC2-84F7-6C01F1CA29F7}">
      <text>
        <t>[Threaded comment]
Your version of Excel allows you to read this threaded comment; however, any edits to it will get removed if the file is opened in a newer version of Excel. Learn more: https://go.microsoft.com/fwlink/?linkid=870924
Comment:
    Este valor se genera automáticamente con una formula.</t>
      </text>
    </comment>
    <comment ref="B57" authorId="26" shapeId="0" xr:uid="{C95BE3A5-A137-4D84-AA23-6A9F51CC96C6}">
      <text>
        <t>[Threaded comment]
Your version of Excel allows you to read this threaded comment; however, any edits to it will get removed if the file is opened in a newer version of Excel. Learn more: https://go.microsoft.com/fwlink/?linkid=870924
Comment:
    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
      </text>
    </comment>
  </commentList>
</comments>
</file>

<file path=xl/sharedStrings.xml><?xml version="1.0" encoding="utf-8"?>
<sst xmlns="http://schemas.openxmlformats.org/spreadsheetml/2006/main" count="79" uniqueCount="63">
  <si>
    <t>IPC</t>
  </si>
  <si>
    <t>NO APLICA</t>
  </si>
  <si>
    <t>COSTO DE LA TAREA SIN AUTOMATIZACIÓN</t>
  </si>
  <si>
    <t>Costo anual de personas que realizan la tarea</t>
  </si>
  <si>
    <t>COSTO DE TAREA CON AUTOMATIZACIÓN</t>
  </si>
  <si>
    <t>Costo anual de realizar la tarea con la automatización</t>
  </si>
  <si>
    <t>COSTO DE AUTOMATIZACIÓN</t>
  </si>
  <si>
    <t>Costo anual de personas que realizan el desarrollo del bot</t>
  </si>
  <si>
    <t>Costo anual de la maquina virtual usada por el bot</t>
  </si>
  <si>
    <t>Costo anual del Orquestador usado por el bot</t>
  </si>
  <si>
    <r>
      <t xml:space="preserve">Costo anual de la </t>
    </r>
    <r>
      <rPr>
        <b/>
        <sz val="11"/>
        <color theme="1"/>
        <rFont val="Calibri"/>
        <family val="2"/>
        <scheme val="minor"/>
      </rPr>
      <t>licencia atendida</t>
    </r>
    <r>
      <rPr>
        <sz val="11"/>
        <color theme="1"/>
        <rFont val="Calibri"/>
        <family val="2"/>
        <scheme val="minor"/>
      </rPr>
      <t xml:space="preserve"> usado por el bot</t>
    </r>
  </si>
  <si>
    <r>
      <t xml:space="preserve">Costo anual de la </t>
    </r>
    <r>
      <rPr>
        <b/>
        <sz val="11"/>
        <color theme="1"/>
        <rFont val="Calibri"/>
        <family val="2"/>
        <scheme val="minor"/>
      </rPr>
      <t>licencia desatendida</t>
    </r>
    <r>
      <rPr>
        <sz val="11"/>
        <color theme="1"/>
        <rFont val="Calibri"/>
        <family val="2"/>
        <scheme val="minor"/>
      </rPr>
      <t xml:space="preserve"> usado por el bot</t>
    </r>
  </si>
  <si>
    <t>Costo anual de la licencia utilizada para el desarrollo</t>
  </si>
  <si>
    <t>COSTO DE MANTENIMIENTO</t>
  </si>
  <si>
    <t>Costo anual total de mantenimiento</t>
  </si>
  <si>
    <t xml:space="preserve">% AHORRO </t>
  </si>
  <si>
    <t>$ AHORRO</t>
  </si>
  <si>
    <t>Costo Total de las actividades</t>
  </si>
  <si>
    <t>Costo Total del Proceso después de Automatizar</t>
  </si>
  <si>
    <t>Información</t>
  </si>
  <si>
    <t>Único</t>
  </si>
  <si>
    <t>Variable</t>
  </si>
  <si>
    <t>Horas promedio en desarrollar el Bot</t>
  </si>
  <si>
    <t>Costo anual de personas que realizan el desarrollo</t>
  </si>
  <si>
    <t>Costo mensual promedio de personas que realizan el desarrollo</t>
  </si>
  <si>
    <t>Costo por hora promedio del desarrollador del Bot</t>
  </si>
  <si>
    <t>BOT DESARROLLADO CON COMMUNITY</t>
  </si>
  <si>
    <t>NO GENERA COSTO VARIABLE</t>
  </si>
  <si>
    <t>BOT LICENCIADO RDA</t>
  </si>
  <si>
    <t>Número de máquinas virtuales</t>
  </si>
  <si>
    <t>Costo anual de una máquina virtual</t>
  </si>
  <si>
    <t>Licencia UiPath - Robot Atendido</t>
  </si>
  <si>
    <t>Licencia UiPath - Desarrollador</t>
  </si>
  <si>
    <t>% de uso de la licencia de robot atendido</t>
  </si>
  <si>
    <t>% de uso de la licencia de desarrollo</t>
  </si>
  <si>
    <t>Costo de uso de la maquina virtual</t>
  </si>
  <si>
    <t>Costo de la licencia atendida usado por el bot</t>
  </si>
  <si>
    <t>Costo de la licencia utilizada para el desarrollo</t>
  </si>
  <si>
    <t>BOT LICENCIADO RPA</t>
  </si>
  <si>
    <t>Licencia UiPath - Robot DESatendido</t>
  </si>
  <si>
    <t>Orquestador</t>
  </si>
  <si>
    <t>% de uso de la licencia de robot desatendido</t>
  </si>
  <si>
    <t>Costo de uso del Orquestador usado por el bot</t>
  </si>
  <si>
    <t>Costo de la licencia desatendida usado por el bot</t>
  </si>
  <si>
    <t>Total</t>
  </si>
  <si>
    <t>Costo Anual Total de la Automatización</t>
  </si>
  <si>
    <t>COSTO DE LA TAREA</t>
  </si>
  <si>
    <t>Descripción de la tarea</t>
  </si>
  <si>
    <t>Horas promedio que desempeña en realizar la tarea (por persona)</t>
  </si>
  <si>
    <t>Número de veces que se repite al mes</t>
  </si>
  <si>
    <t>Número de personas promedio que trabajan en esa tarea</t>
  </si>
  <si>
    <t>Costo mensual promedio de personas que realizan la tarea</t>
  </si>
  <si>
    <t>Costo por hora promedio de personas que realizan la tarea</t>
  </si>
  <si>
    <t>Porcentaje promedio de automatización</t>
  </si>
  <si>
    <t>Mes</t>
  </si>
  <si>
    <t>Anual</t>
  </si>
  <si>
    <t>Costo Total de la Tarea</t>
  </si>
  <si>
    <t>Costo total de la tarea después de la automatización</t>
  </si>
  <si>
    <t>Costo anual total del desarrollo de la automatización</t>
  </si>
  <si>
    <t xml:space="preserve">Costo por cada sesión de mantenimiento </t>
  </si>
  <si>
    <t>Tiempo empleado en cada sesión de mantenimiento (Horas)</t>
  </si>
  <si>
    <t>Mantenimientos anuales</t>
  </si>
  <si>
    <t>Costo Anual Total del mantenimiento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</si>
</sst>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S/&quot;* #,##0.00_-;\-&quot;S/&quot;* #,##0.00_-;_-&quot;S/&quot;* &quot;-&quot;??_-;_-@_-"/>
    <numFmt numFmtId="165" formatCode="_-[$$-240A]\ * #,##0.00_-;\-[$$-240A]\ * #,##0.00_-;_-[$$-240A]\ * &quot;-&quot;??_-;_-@_-"/>
    <numFmt numFmtId="166" formatCode="&quot;$&quot;\ #,##0.00"/>
  </numFmts>
  <fonts count="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6"/>
      <color theme="0"/>
      <name val="Calibri"/>
      <family val="2"/>
      <scheme val="minor"/>
    </font>
    <font>
      <b/>
      <sz val="12"/>
      <name val="Calibri"/>
      <family val="2"/>
      <scheme val="minor"/>
    </font>
    <font>
      <b/>
      <sz val="16"/>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63A8A"/>
        <bgColor indexed="64"/>
      </patternFill>
    </fill>
    <fill>
      <patternFill patternType="solid">
        <fgColor theme="4" tint="0.39997558519241921"/>
        <bgColor indexed="64"/>
      </patternFill>
    </fill>
    <fill>
      <patternFill patternType="solid">
        <fgColor theme="0"/>
        <bgColor indexed="64"/>
      </patternFill>
    </fill>
    <fill>
      <patternFill patternType="solid">
        <fgColor rgb="FF98C0E4"/>
        <bgColor indexed="64"/>
      </patternFill>
    </fill>
    <fill>
      <patternFill patternType="solid">
        <fgColor rgb="FF304790"/>
        <bgColor indexed="64"/>
      </patternFill>
    </fill>
    <fill>
      <patternFill patternType="solid">
        <fgColor rgb="FFE7F1F9"/>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20">
    <xf numFmtId="0" fontId="0" fillId="0" borderId="0" xfId="0"/>
    <xf numFmtId="0" fontId="0" fillId="0" borderId="4" xfId="0" applyBorder="1"/>
    <xf numFmtId="0" fontId="0" fillId="0" borderId="5" xfId="0" applyBorder="1"/>
    <xf numFmtId="0" fontId="4" fillId="4" borderId="1" xfId="0" applyFont="1" applyFill="1" applyBorder="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3" fillId="4" borderId="5" xfId="0" applyFont="1" applyFill="1" applyBorder="1" applyAlignment="1">
      <alignment horizontal="center"/>
    </xf>
    <xf numFmtId="0" fontId="0" fillId="4" borderId="6" xfId="0" applyFill="1" applyBorder="1"/>
    <xf numFmtId="0" fontId="0" fillId="2" borderId="0" xfId="0" applyFill="1" applyAlignment="1">
      <alignment horizontal="right"/>
    </xf>
    <xf numFmtId="9" fontId="0" fillId="2" borderId="8" xfId="0" applyNumberFormat="1" applyFill="1" applyBorder="1" applyAlignment="1">
      <alignment horizontal="right"/>
    </xf>
    <xf numFmtId="42" fontId="0" fillId="2" borderId="0" xfId="1" applyFont="1" applyFill="1" applyBorder="1"/>
    <xf numFmtId="0" fontId="2" fillId="3" borderId="6" xfId="0" applyFont="1" applyFill="1" applyBorder="1" applyAlignment="1">
      <alignment horizontal="center"/>
    </xf>
    <xf numFmtId="0" fontId="2" fillId="3" borderId="4" xfId="0" applyFont="1" applyFill="1" applyBorder="1"/>
    <xf numFmtId="0" fontId="2" fillId="3" borderId="5" xfId="0" applyFont="1" applyFill="1" applyBorder="1"/>
    <xf numFmtId="0" fontId="2" fillId="3" borderId="5" xfId="0" applyFont="1" applyFill="1" applyBorder="1" applyAlignment="1">
      <alignment horizontal="center"/>
    </xf>
    <xf numFmtId="165" fontId="0" fillId="2" borderId="0" xfId="0" applyNumberFormat="1" applyFill="1"/>
    <xf numFmtId="165" fontId="0" fillId="2" borderId="0" xfId="1" applyNumberFormat="1" applyFont="1" applyFill="1" applyBorder="1" applyAlignment="1">
      <alignment horizontal="right"/>
    </xf>
    <xf numFmtId="165" fontId="3" fillId="0" borderId="5" xfId="1" applyNumberFormat="1" applyFont="1" applyBorder="1"/>
    <xf numFmtId="165" fontId="3" fillId="0" borderId="8" xfId="1" applyNumberFormat="1" applyFont="1" applyBorder="1"/>
    <xf numFmtId="165" fontId="3" fillId="0" borderId="6" xfId="0" applyNumberFormat="1" applyFont="1" applyBorder="1"/>
    <xf numFmtId="165" fontId="3" fillId="0" borderId="9" xfId="0" applyNumberFormat="1" applyFont="1" applyBorder="1"/>
    <xf numFmtId="165" fontId="4" fillId="0" borderId="0" xfId="1" applyNumberFormat="1" applyFont="1" applyBorder="1" applyAlignment="1">
      <alignment horizontal="center"/>
    </xf>
    <xf numFmtId="0" fontId="4" fillId="0" borderId="5" xfId="0" applyFont="1" applyBorder="1"/>
    <xf numFmtId="0" fontId="4" fillId="0" borderId="0" xfId="0" applyFont="1"/>
    <xf numFmtId="0" fontId="4" fillId="0" borderId="8" xfId="0" applyFont="1" applyBorder="1"/>
    <xf numFmtId="0" fontId="4" fillId="0" borderId="0" xfId="0" applyFont="1" applyAlignment="1">
      <alignment horizontal="left"/>
    </xf>
    <xf numFmtId="165" fontId="4" fillId="0" borderId="0" xfId="1" applyNumberFormat="1" applyFont="1" applyBorder="1" applyAlignment="1"/>
    <xf numFmtId="0" fontId="0" fillId="0" borderId="10" xfId="0" applyBorder="1"/>
    <xf numFmtId="0" fontId="3" fillId="0" borderId="0" xfId="0" applyFont="1" applyAlignment="1">
      <alignment horizontal="center" vertical="center"/>
    </xf>
    <xf numFmtId="0" fontId="3" fillId="0" borderId="11" xfId="0" applyFont="1" applyBorder="1" applyAlignment="1">
      <alignment horizontal="center" vertical="center"/>
    </xf>
    <xf numFmtId="165" fontId="0" fillId="2" borderId="11" xfId="0" applyNumberFormat="1" applyFill="1" applyBorder="1"/>
    <xf numFmtId="0" fontId="0" fillId="5" borderId="5" xfId="0" applyFill="1" applyBorder="1" applyAlignment="1">
      <alignment horizontal="left"/>
    </xf>
    <xf numFmtId="0" fontId="0" fillId="5" borderId="4" xfId="0" applyFill="1" applyBorder="1" applyAlignment="1">
      <alignment horizontal="left"/>
    </xf>
    <xf numFmtId="165" fontId="0" fillId="5" borderId="5" xfId="0" applyNumberFormat="1" applyFill="1" applyBorder="1"/>
    <xf numFmtId="165" fontId="0" fillId="5" borderId="6" xfId="0" applyNumberFormat="1" applyFill="1" applyBorder="1"/>
    <xf numFmtId="0" fontId="0" fillId="2" borderId="11" xfId="0" applyFill="1" applyBorder="1" applyAlignment="1">
      <alignment horizontal="center"/>
    </xf>
    <xf numFmtId="165" fontId="0" fillId="0" borderId="0" xfId="0" applyNumberFormat="1"/>
    <xf numFmtId="0" fontId="0" fillId="2" borderId="0" xfId="0" applyFill="1" applyAlignment="1">
      <alignment horizontal="center"/>
    </xf>
    <xf numFmtId="9" fontId="0" fillId="2" borderId="11" xfId="2" applyFont="1" applyFill="1" applyBorder="1"/>
    <xf numFmtId="164" fontId="0" fillId="2" borderId="11" xfId="0" applyNumberFormat="1" applyFill="1" applyBorder="1"/>
    <xf numFmtId="0" fontId="0" fillId="0" borderId="11" xfId="0" applyBorder="1"/>
    <xf numFmtId="165" fontId="0" fillId="0" borderId="0" xfId="1" applyNumberFormat="1" applyFont="1" applyFill="1" applyBorder="1"/>
    <xf numFmtId="0" fontId="0" fillId="0" borderId="9" xfId="0" applyBorder="1"/>
    <xf numFmtId="0" fontId="0" fillId="2" borderId="0" xfId="0" applyFill="1" applyAlignment="1">
      <alignment horizontal="right" vertical="center"/>
    </xf>
    <xf numFmtId="165" fontId="0" fillId="2" borderId="0" xfId="0" applyNumberFormat="1" applyFill="1" applyAlignment="1">
      <alignment horizontal="right" vertical="center"/>
    </xf>
    <xf numFmtId="42" fontId="0" fillId="2" borderId="0" xfId="1" applyFont="1" applyFill="1" applyBorder="1" applyAlignment="1">
      <alignment horizontal="right" vertical="center"/>
    </xf>
    <xf numFmtId="166" fontId="0" fillId="2" borderId="0" xfId="0" applyNumberFormat="1" applyFill="1"/>
    <xf numFmtId="10" fontId="0" fillId="2" borderId="0" xfId="0" applyNumberFormat="1" applyFill="1"/>
    <xf numFmtId="0" fontId="0" fillId="0" borderId="0" xfId="1" applyNumberFormat="1" applyFont="1" applyFill="1" applyBorder="1"/>
    <xf numFmtId="10" fontId="0" fillId="0" borderId="0" xfId="2" applyNumberFormat="1" applyFont="1" applyFill="1" applyBorder="1"/>
    <xf numFmtId="10" fontId="0" fillId="0" borderId="0" xfId="1" applyNumberFormat="1" applyFont="1" applyFill="1" applyBorder="1"/>
    <xf numFmtId="10" fontId="0" fillId="0" borderId="0" xfId="0" applyNumberFormat="1"/>
    <xf numFmtId="166" fontId="0" fillId="0" borderId="0" xfId="1" applyNumberFormat="1" applyFont="1" applyFill="1" applyBorder="1"/>
    <xf numFmtId="44" fontId="0" fillId="0" borderId="0" xfId="1" applyNumberFormat="1" applyFont="1" applyFill="1" applyBorder="1"/>
    <xf numFmtId="44" fontId="0" fillId="0" borderId="0" xfId="3" applyFont="1" applyAlignment="1">
      <alignment vertical="center" wrapText="1"/>
    </xf>
    <xf numFmtId="0" fontId="4" fillId="6" borderId="1" xfId="0" applyFont="1" applyFill="1" applyBorder="1" applyAlignment="1">
      <alignment horizontal="right"/>
    </xf>
    <xf numFmtId="0" fontId="6" fillId="0" borderId="0" xfId="0" applyFont="1" applyAlignment="1">
      <alignment horizontal="right"/>
    </xf>
    <xf numFmtId="0" fontId="5" fillId="7" borderId="1" xfId="0" applyFont="1" applyFill="1" applyBorder="1" applyAlignment="1">
      <alignment horizontal="right"/>
    </xf>
    <xf numFmtId="0" fontId="5" fillId="7" borderId="2" xfId="0" applyFont="1" applyFill="1" applyBorder="1" applyAlignment="1">
      <alignment horizontal="right"/>
    </xf>
    <xf numFmtId="0" fontId="5" fillId="7" borderId="2" xfId="1" applyNumberFormat="1" applyFont="1" applyFill="1" applyBorder="1" applyAlignment="1">
      <alignment horizontal="right"/>
    </xf>
    <xf numFmtId="0" fontId="5" fillId="7" borderId="3" xfId="1" applyNumberFormat="1" applyFont="1" applyFill="1" applyBorder="1" applyAlignment="1">
      <alignment horizontal="right"/>
    </xf>
    <xf numFmtId="0" fontId="4" fillId="4" borderId="1" xfId="0" applyFont="1" applyFill="1" applyBorder="1" applyAlignment="1">
      <alignment horizontal="right"/>
    </xf>
    <xf numFmtId="10" fontId="4" fillId="0" borderId="3" xfId="1" applyNumberFormat="1" applyFont="1" applyFill="1" applyBorder="1" applyAlignment="1"/>
    <xf numFmtId="10" fontId="4" fillId="0" borderId="2" xfId="0" applyNumberFormat="1" applyFont="1" applyBorder="1"/>
    <xf numFmtId="10" fontId="4" fillId="8" borderId="2" xfId="0" applyNumberFormat="1" applyFont="1" applyFill="1" applyBorder="1"/>
    <xf numFmtId="10" fontId="4" fillId="8" borderId="2" xfId="1" applyNumberFormat="1" applyFont="1" applyFill="1" applyBorder="1" applyAlignment="1"/>
    <xf numFmtId="0" fontId="0" fillId="0" borderId="1" xfId="0" applyBorder="1" applyAlignment="1">
      <alignment horizontal="right"/>
    </xf>
    <xf numFmtId="0" fontId="7" fillId="4" borderId="1" xfId="0" applyFont="1" applyFill="1" applyBorder="1" applyAlignment="1">
      <alignment horizontal="right"/>
    </xf>
    <xf numFmtId="166" fontId="0" fillId="8" borderId="2" xfId="0" applyNumberFormat="1" applyFill="1" applyBorder="1"/>
    <xf numFmtId="166" fontId="3" fillId="4" borderId="2" xfId="0" applyNumberFormat="1" applyFont="1" applyFill="1" applyBorder="1"/>
    <xf numFmtId="166" fontId="3" fillId="4" borderId="3" xfId="0" applyNumberFormat="1" applyFont="1" applyFill="1" applyBorder="1"/>
    <xf numFmtId="166" fontId="0" fillId="8" borderId="3" xfId="0" applyNumberFormat="1" applyFill="1" applyBorder="1"/>
    <xf numFmtId="165" fontId="3" fillId="0" borderId="8" xfId="1" applyNumberFormat="1" applyFont="1" applyBorder="1" applyAlignment="1">
      <alignment vertical="center"/>
    </xf>
    <xf numFmtId="165" fontId="3" fillId="0" borderId="9" xfId="1" applyNumberFormat="1" applyFont="1" applyBorder="1" applyAlignment="1">
      <alignment vertical="center"/>
    </xf>
    <xf numFmtId="166" fontId="0" fillId="0" borderId="1" xfId="0" applyNumberFormat="1" applyBorder="1"/>
    <xf numFmtId="10" fontId="0" fillId="0" borderId="1" xfId="0" applyNumberFormat="1" applyBorder="1"/>
    <xf numFmtId="0" fontId="0" fillId="0" borderId="7" xfId="0" applyBorder="1" applyAlignment="1">
      <alignment horizontal="right"/>
    </xf>
    <xf numFmtId="166" fontId="0" fillId="0" borderId="8" xfId="0" applyNumberFormat="1" applyBorder="1"/>
    <xf numFmtId="10" fontId="0" fillId="0" borderId="12" xfId="0" applyNumberFormat="1" applyBorder="1"/>
    <xf numFmtId="166" fontId="0" fillId="0" borderId="12" xfId="0" applyNumberFormat="1" applyBorder="1"/>
    <xf numFmtId="0" fontId="0" fillId="0" borderId="10" xfId="0" applyBorder="1" applyAlignment="1">
      <alignment horizontal="right"/>
    </xf>
    <xf numFmtId="166" fontId="0" fillId="8" borderId="8" xfId="0" applyNumberFormat="1" applyFill="1" applyBorder="1"/>
    <xf numFmtId="166" fontId="0" fillId="0" borderId="11" xfId="0" applyNumberFormat="1" applyBorder="1"/>
    <xf numFmtId="166" fontId="0" fillId="0" borderId="9" xfId="2" applyNumberFormat="1" applyFont="1" applyFill="1" applyBorder="1"/>
    <xf numFmtId="166" fontId="0" fillId="8" borderId="0" xfId="0" applyNumberFormat="1" applyFill="1"/>
    <xf numFmtId="166" fontId="0" fillId="0" borderId="0" xfId="0" applyNumberFormat="1"/>
    <xf numFmtId="10" fontId="4" fillId="8" borderId="2" xfId="0" applyNumberFormat="1" applyFont="1" applyFill="1" applyBorder="1" applyAlignment="1">
      <alignment horizontal="center"/>
    </xf>
    <xf numFmtId="166" fontId="3" fillId="4" borderId="2" xfId="0" applyNumberFormat="1" applyFont="1" applyFill="1" applyBorder="1" applyAlignment="1">
      <alignment horizontal="center"/>
    </xf>
    <xf numFmtId="166" fontId="0" fillId="8" borderId="2" xfId="0" applyNumberFormat="1" applyFill="1" applyBorder="1" applyAlignment="1">
      <alignment horizontal="center"/>
    </xf>
    <xf numFmtId="0" fontId="0" fillId="2" borderId="10" xfId="0" applyFill="1" applyBorder="1" applyAlignment="1">
      <alignment horizontal="left"/>
    </xf>
    <xf numFmtId="0" fontId="0" fillId="2" borderId="0" xfId="0" applyFill="1" applyAlignment="1">
      <alignment horizontal="left"/>
    </xf>
    <xf numFmtId="165" fontId="4" fillId="0" borderId="5" xfId="1" applyNumberFormat="1" applyFont="1" applyBorder="1" applyAlignment="1">
      <alignment horizontal="center"/>
    </xf>
    <xf numFmtId="165" fontId="4" fillId="0" borderId="6" xfId="1" applyNumberFormat="1" applyFont="1" applyBorder="1" applyAlignment="1">
      <alignment horizontal="center"/>
    </xf>
    <xf numFmtId="165" fontId="4" fillId="0" borderId="8" xfId="1" applyNumberFormat="1" applyFont="1" applyBorder="1" applyAlignment="1">
      <alignment horizontal="center"/>
    </xf>
    <xf numFmtId="165" fontId="4" fillId="0" borderId="9" xfId="1" applyNumberFormat="1" applyFont="1" applyBorder="1" applyAlignment="1">
      <alignment horizontal="center"/>
    </xf>
    <xf numFmtId="0" fontId="4" fillId="4" borderId="10" xfId="0" applyFont="1" applyFill="1" applyBorder="1" applyAlignment="1">
      <alignment horizontal="left"/>
    </xf>
    <xf numFmtId="0" fontId="4" fillId="4" borderId="0" xfId="0" applyFont="1" applyFill="1" applyAlignment="1">
      <alignment horizontal="left"/>
    </xf>
    <xf numFmtId="0" fontId="4" fillId="4" borderId="11" xfId="0" applyFont="1" applyFill="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4" fillId="4" borderId="0" xfId="0" applyFont="1" applyFill="1" applyAlignment="1">
      <alignment horizontal="center"/>
    </xf>
    <xf numFmtId="0" fontId="4" fillId="4" borderId="11" xfId="0" applyFont="1" applyFill="1" applyBorder="1" applyAlignment="1">
      <alignment horizontal="center"/>
    </xf>
    <xf numFmtId="0" fontId="3" fillId="0" borderId="7" xfId="0" applyFont="1" applyBorder="1" applyAlignment="1">
      <alignment horizontal="right"/>
    </xf>
    <xf numFmtId="0" fontId="3" fillId="0" borderId="8"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0" fillId="2" borderId="7" xfId="0" applyFill="1" applyBorder="1" applyAlignment="1">
      <alignment horizontal="left"/>
    </xf>
    <xf numFmtId="0" fontId="0" fillId="2" borderId="8" xfId="0" applyFill="1" applyBorder="1" applyAlignment="1">
      <alignment horizontal="left"/>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4">
    <cellStyle name="Moneda" xfId="3" builtinId="4"/>
    <cellStyle name="Moneda [0]" xfId="1" builtinId="7"/>
    <cellStyle name="Normal" xfId="0" builtinId="0"/>
    <cellStyle name="Porcentaje" xfId="2" builtinId="5"/>
  </cellStyles>
  <dxfs count="0"/>
  <tableStyles count="0" defaultTableStyle="TableStyleMedium2" defaultPivotStyle="PivotStyleLight16"/>
  <colors>
    <mruColors>
      <color rgb="FF304790"/>
      <color rgb="FF27219F"/>
      <color rgb="FFE7F1F9"/>
      <color rgb="FF303B90"/>
      <color rgb="FF2E2E92"/>
      <color rgb="FF1A27A6"/>
      <color rgb="FF1B1EA5"/>
      <color rgb="FFF8F8F8"/>
      <color rgb="FF98C0E4"/>
      <color rgb="FF063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21001</xdr:colOff>
      <xdr:row>1</xdr:row>
      <xdr:rowOff>9525</xdr:rowOff>
    </xdr:from>
    <xdr:to>
      <xdr:col>7</xdr:col>
      <xdr:colOff>1444012</xdr:colOff>
      <xdr:row>8</xdr:row>
      <xdr:rowOff>0</xdr:rowOff>
    </xdr:to>
    <xdr:sp macro="" textlink="">
      <xdr:nvSpPr>
        <xdr:cNvPr id="2" name="Rectángulo 1">
          <a:extLst>
            <a:ext uri="{FF2B5EF4-FFF2-40B4-BE49-F238E27FC236}">
              <a16:creationId xmlns:a16="http://schemas.microsoft.com/office/drawing/2014/main" id="{58C3EB86-91D8-4EB6-AAC1-03FE8F6A4B54}"/>
            </a:ext>
          </a:extLst>
        </xdr:cNvPr>
        <xdr:cNvSpPr/>
      </xdr:nvSpPr>
      <xdr:spPr>
        <a:xfrm>
          <a:off x="21001" y="66675"/>
          <a:ext cx="9243036" cy="1323975"/>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clientData/>
  </xdr:twoCellAnchor>
  <xdr:twoCellAnchor editAs="oneCell">
    <xdr:from>
      <xdr:col>1</xdr:col>
      <xdr:colOff>268829</xdr:colOff>
      <xdr:row>2</xdr:row>
      <xdr:rowOff>76041</xdr:rowOff>
    </xdr:from>
    <xdr:to>
      <xdr:col>1</xdr:col>
      <xdr:colOff>3369030</xdr:colOff>
      <xdr:row>6</xdr:row>
      <xdr:rowOff>163975</xdr:rowOff>
    </xdr:to>
    <xdr:pic>
      <xdr:nvPicPr>
        <xdr:cNvPr id="3" name="Imagen 2">
          <a:extLst>
            <a:ext uri="{FF2B5EF4-FFF2-40B4-BE49-F238E27FC236}">
              <a16:creationId xmlns:a16="http://schemas.microsoft.com/office/drawing/2014/main" id="{6FAD932C-DB1D-4BC9-A78D-EDFA81E8F5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454" y="323691"/>
          <a:ext cx="3108464" cy="849934"/>
        </a:xfrm>
        <a:prstGeom prst="rect">
          <a:avLst/>
        </a:prstGeom>
      </xdr:spPr>
    </xdr:pic>
    <xdr:clientData/>
  </xdr:twoCellAnchor>
  <xdr:oneCellAnchor>
    <xdr:from>
      <xdr:col>5</xdr:col>
      <xdr:colOff>38100</xdr:colOff>
      <xdr:row>2</xdr:row>
      <xdr:rowOff>161925</xdr:rowOff>
    </xdr:from>
    <xdr:ext cx="3196068" cy="593304"/>
    <xdr:sp macro="" textlink="">
      <xdr:nvSpPr>
        <xdr:cNvPr id="4" name="CuadroTexto 3">
          <a:extLst>
            <a:ext uri="{FF2B5EF4-FFF2-40B4-BE49-F238E27FC236}">
              <a16:creationId xmlns:a16="http://schemas.microsoft.com/office/drawing/2014/main" id="{A9E25AD5-3917-4305-9C80-D9B44399B687}"/>
            </a:ext>
          </a:extLst>
        </xdr:cNvPr>
        <xdr:cNvSpPr txBox="1"/>
      </xdr:nvSpPr>
      <xdr:spPr>
        <a:xfrm>
          <a:off x="5324475" y="409575"/>
          <a:ext cx="3196068" cy="593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3200" b="1" i="0" baseline="0">
              <a:solidFill>
                <a:schemeClr val="bg1"/>
              </a:solidFill>
              <a:effectLst/>
              <a:latin typeface="+mn-lt"/>
              <a:ea typeface="+mn-ea"/>
              <a:cs typeface="+mn-cs"/>
            </a:rPr>
            <a:t>CÁLCULO DEL ROI</a:t>
          </a:r>
          <a:endParaRPr lang="es-CO" sz="3200" b="1">
            <a:solidFill>
              <a:schemeClr val="bg1"/>
            </a:solidFill>
            <a:effectLst/>
          </a:endParaRPr>
        </a:p>
      </xdr:txBody>
    </xdr:sp>
    <xdr:clientData/>
  </xdr:oneCellAnchor>
  <xdr:oneCellAnchor>
    <xdr:from>
      <xdr:col>5</xdr:col>
      <xdr:colOff>527537</xdr:colOff>
      <xdr:row>5</xdr:row>
      <xdr:rowOff>68139</xdr:rowOff>
    </xdr:from>
    <xdr:ext cx="2661539" cy="264560"/>
    <xdr:sp macro="" textlink="">
      <xdr:nvSpPr>
        <xdr:cNvPr id="5" name="CuadroTexto 4">
          <a:extLst>
            <a:ext uri="{FF2B5EF4-FFF2-40B4-BE49-F238E27FC236}">
              <a16:creationId xmlns:a16="http://schemas.microsoft.com/office/drawing/2014/main" id="{74F61B0D-DA61-493B-8721-5D691658FF8F}"/>
            </a:ext>
          </a:extLst>
        </xdr:cNvPr>
        <xdr:cNvSpPr txBox="1"/>
      </xdr:nvSpPr>
      <xdr:spPr>
        <a:xfrm>
          <a:off x="5813912" y="887289"/>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Verificación de Pago de Incapacidades</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21001</xdr:colOff>
      <xdr:row>1</xdr:row>
      <xdr:rowOff>9525</xdr:rowOff>
    </xdr:from>
    <xdr:to>
      <xdr:col>7</xdr:col>
      <xdr:colOff>1444012</xdr:colOff>
      <xdr:row>8</xdr:row>
      <xdr:rowOff>0</xdr:rowOff>
    </xdr:to>
    <xdr:sp macro="" textlink="">
      <xdr:nvSpPr>
        <xdr:cNvPr id="3" name="Rectángulo 2">
          <a:extLst>
            <a:ext uri="{FF2B5EF4-FFF2-40B4-BE49-F238E27FC236}">
              <a16:creationId xmlns:a16="http://schemas.microsoft.com/office/drawing/2014/main" id="{00000000-0008-0000-0000-000003000000}"/>
            </a:ext>
          </a:extLst>
        </xdr:cNvPr>
        <xdr:cNvSpPr/>
      </xdr:nvSpPr>
      <xdr:spPr>
        <a:xfrm>
          <a:off x="21001" y="66905"/>
          <a:ext cx="9215150" cy="1356107"/>
        </a:xfrm>
        <a:prstGeom prst="rect">
          <a:avLst/>
        </a:prstGeom>
        <a:solidFill>
          <a:srgbClr val="063A8A"/>
        </a:solidFill>
        <a:ln w="3175" cap="flat">
          <a:noFill/>
          <a:miter lim="400000"/>
        </a:ln>
        <a:effectLst>
          <a:outerShdw blurRad="25400" dist="127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horz" wrap="square" lIns="35718" tIns="35718" rIns="35718" bIns="35718" numCol="1" spcCol="38100" rtlCol="0" anchor="ctr">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584200" rtl="0" fontAlgn="auto" latinLnBrk="1" hangingPunct="0">
            <a:lnSpc>
              <a:spcPct val="100000"/>
            </a:lnSpc>
            <a:spcBef>
              <a:spcPts val="0"/>
            </a:spcBef>
            <a:spcAft>
              <a:spcPts val="0"/>
            </a:spcAft>
            <a:buClrTx/>
            <a:buSzTx/>
            <a:buFontTx/>
            <a:buNone/>
            <a:tabLst/>
          </a:pPr>
          <a:endParaRPr kumimoji="0" lang="es-CO" sz="1600" b="0" i="0" u="none" strike="noStrike" cap="none" spc="0" normalizeH="0" baseline="0">
            <a:ln>
              <a:noFill/>
            </a:ln>
            <a:solidFill>
              <a:srgbClr val="FFFFFF"/>
            </a:solidFill>
            <a:effectLst/>
            <a:uFillTx/>
            <a:latin typeface="+mn-lt"/>
            <a:ea typeface="+mn-ea"/>
            <a:cs typeface="+mn-cs"/>
            <a:sym typeface="Helvetica Light"/>
          </a:endParaRPr>
        </a:p>
      </xdr:txBody>
    </xdr:sp>
    <xdr:clientData/>
  </xdr:twoCellAnchor>
  <xdr:twoCellAnchor editAs="oneCell">
    <xdr:from>
      <xdr:col>1</xdr:col>
      <xdr:colOff>268829</xdr:colOff>
      <xdr:row>2</xdr:row>
      <xdr:rowOff>76041</xdr:rowOff>
    </xdr:from>
    <xdr:to>
      <xdr:col>3</xdr:col>
      <xdr:colOff>672193</xdr:colOff>
      <xdr:row>6</xdr:row>
      <xdr:rowOff>163975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454" y="323691"/>
          <a:ext cx="3122071" cy="849934"/>
        </a:xfrm>
        <a:prstGeom prst="rect">
          <a:avLst/>
        </a:prstGeom>
      </xdr:spPr>
    </xdr:pic>
    <xdr:clientData/>
  </xdr:twoCellAnchor>
  <xdr:oneCellAnchor>
    <xdr:from>
      <xdr:col>4</xdr:col>
      <xdr:colOff>49577</xdr:colOff>
      <xdr:row>3</xdr:row>
      <xdr:rowOff>58642</xdr:rowOff>
    </xdr:from>
    <xdr:ext cx="4463851" cy="468013"/>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4054667" y="506202"/>
          <a:ext cx="4463851"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es-CO" sz="2400" b="1" i="0" baseline="0">
              <a:solidFill>
                <a:schemeClr val="bg1"/>
              </a:solidFill>
              <a:effectLst/>
              <a:latin typeface="+mn-lt"/>
              <a:ea typeface="+mn-ea"/>
              <a:cs typeface="+mn-cs"/>
            </a:rPr>
            <a:t>COSTOS ASOCIADOS AL PROCESO</a:t>
          </a:r>
          <a:endParaRPr lang="es-CO" sz="2400" b="1">
            <a:solidFill>
              <a:schemeClr val="bg1"/>
            </a:solidFill>
            <a:effectLst/>
          </a:endParaRPr>
        </a:p>
      </xdr:txBody>
    </xdr:sp>
    <xdr:clientData/>
  </xdr:oneCellAnchor>
  <xdr:oneCellAnchor>
    <xdr:from>
      <xdr:col>5</xdr:col>
      <xdr:colOff>527537</xdr:colOff>
      <xdr:row>5</xdr:row>
      <xdr:rowOff>68139</xdr:rowOff>
    </xdr:from>
    <xdr:ext cx="2661539" cy="264560"/>
    <xdr:sp macro="" textlink="">
      <xdr:nvSpPr>
        <xdr:cNvPr id="6" name="CuadroTexto 5">
          <a:extLst>
            <a:ext uri="{FF2B5EF4-FFF2-40B4-BE49-F238E27FC236}">
              <a16:creationId xmlns:a16="http://schemas.microsoft.com/office/drawing/2014/main" id="{4FF1FB2B-4BA2-4C71-8BF6-1A591221A145}"/>
            </a:ext>
          </a:extLst>
        </xdr:cNvPr>
        <xdr:cNvSpPr txBox="1"/>
      </xdr:nvSpPr>
      <xdr:spPr>
        <a:xfrm>
          <a:off x="5971706" y="857681"/>
          <a:ext cx="26615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r" defTabSz="914400" rtl="0" eaLnBrk="1" fontAlgn="auto" latinLnBrk="0" hangingPunct="1">
            <a:lnSpc>
              <a:spcPct val="100000"/>
            </a:lnSpc>
            <a:spcBef>
              <a:spcPts val="0"/>
            </a:spcBef>
            <a:spcAft>
              <a:spcPts val="0"/>
            </a:spcAft>
            <a:buClrTx/>
            <a:buSzTx/>
            <a:buFontTx/>
            <a:buNone/>
            <a:tabLst/>
            <a:defRPr/>
          </a:pPr>
          <a:r>
            <a:rPr lang="es-CO" sz="1100" b="0" i="0" baseline="0">
              <a:solidFill>
                <a:schemeClr val="bg1"/>
              </a:solidFill>
              <a:effectLst/>
              <a:latin typeface="+mn-lt"/>
              <a:ea typeface="+mn-ea"/>
              <a:cs typeface="+mn-cs"/>
            </a:rPr>
            <a:t>Bot Verificación de Pago de Incapacidades</a:t>
          </a:r>
        </a:p>
      </xdr:txBody>
    </xdr:sp>
    <xdr:clientData/>
  </xdr:oneCellAnchor>
</xdr:wsDr>
</file>

<file path=xl/persons/person.xml><?xml version="1.0" encoding="utf-8"?>
<personList xmlns="http://schemas.microsoft.com/office/spreadsheetml/2018/threadedcomments" xmlns:x="http://schemas.openxmlformats.org/spreadsheetml/2006/main">
  <person displayName="MATEO ANDRES CARRERO HERNANDEZ" id="{4E30F741-DBAB-4FFE-805E-DB9A2549365D}" userId="S::MATEO.CARRERO@essa.com.co::05cf76ac-cdee-4e2d-9c8f-b40d9e42321e" providerId="AD"/>
  <person displayName="GABRIEL ANDRE ORDONEZ VERGEL" id="{FF65E4F4-D465-4005-B6CB-4318CA4A281D}" userId="S::GABRIEL.ORDONEZ@essa.com.co::b86d5320-dedc-4e7d-b934-2d1188cd0a5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1" dT="2022-02-08T20:41:32.51" personId="{4E30F741-DBAB-4FFE-805E-DB9A2549365D}" id="{77C0739E-4D09-44D6-A7D9-BA012DDCC08B}">
    <text>Es el valor que le genera a la empresa que los empleados desarrollen el proceso.
Costo Total de las actividades = Sumar todos los Costos Totales de las Tareas</text>
  </threadedComment>
  <threadedComment ref="B12" dT="2022-02-08T21:29:11.07" personId="{4E30F741-DBAB-4FFE-805E-DB9A2549365D}" id="{E16FD544-46CC-4923-9F28-2708FB6EF27A}">
    <text>Es el valor que le genera a la empresa que los empleados desarrollen la sección del proceso que no fue automatizada.
Costo Total del Proceso después de Automatizar = Sumar todos los Costos Totales de los Procesos después de Automatizar</text>
  </threadedComment>
  <threadedComment ref="B17" dT="2022-02-08T21:37:58.31" personId="{4E30F741-DBAB-4FFE-805E-DB9A2549365D}" id="{092BD42B-3BA9-48F2-87F5-EDB5D20DF36D}">
    <text>Este campo refiere al promedio de horas que tomó el desarrollador para la construcción del Bot; para este, tenga en cuenta hasta el momento de estabilizarlo por primera vez, pero no el tiempo posterior de soporte o ajustes que han surgido posterior a su entrega.</text>
  </threadedComment>
  <threadedComment ref="B19" dT="2022-02-08T21:38:31.92" personId="{4E30F741-DBAB-4FFE-805E-DB9A2549365D}" id="{C4E7B296-2C4E-42D6-B220-651375E97B5C}">
    <text>Este valor corresponde al salario básico del desarrollador.</text>
  </threadedComment>
  <threadedComment ref="B20" dT="2022-02-08T21:38:56.77" personId="{4E30F741-DBAB-4FFE-805E-DB9A2549365D}" id="{DF347161-D943-451B-80A1-33D1036C5DB9}">
    <text>Este valor se genera automáticamente con la formula.</text>
  </threadedComment>
  <threadedComment ref="B21" dT="2022-02-10T15:09:52.42" personId="{4E30F741-DBAB-4FFE-805E-DB9A2549365D}" id="{C3804A94-E8BC-4E7A-AF10-0B5AED876D71}">
    <text>Esta es la licencia que posee la mayoría de trabajadores en ESSA. Principalmente aquellos desarrollos que no requieren del orquestador o ejecución en un computador diferente al del usuario.</text>
  </threadedComment>
  <threadedComment ref="B22" dT="2022-02-10T13:35:30.83" personId="{4E30F741-DBAB-4FFE-805E-DB9A2549365D}" id="{79CCBA5A-1D04-4E08-915C-0C136EA00AEC}">
    <text>Bot que requiere inicialización manual por parte del usuario en una maquina virtual/servidor/escritorio remoto.</text>
  </threadedComment>
  <threadedComment ref="B23" dT="2022-02-10T13:41:47.29" personId="{4E30F741-DBAB-4FFE-805E-DB9A2549365D}" id="{EBE0FE75-81B8-4E4F-899A-DDFE91496F11}">
    <text>Este valor corresponde al número de máquinas virtuales/servidores/escritorios remotos donde el bot corre.</text>
  </threadedComment>
  <threadedComment ref="B24" dT="2022-02-09T13:33:32.19" personId="{4E30F741-DBAB-4FFE-805E-DB9A2549365D}" id="{1BD14970-9706-4F30-82FF-6317C46D0CBA}">
    <text>Es el valor que le genera a la empresa disponer de una máquina virtual para la automatización.
En el 2021 era de $ 3'166.378</text>
  </threadedComment>
  <threadedComment ref="B25" dT="2022-02-10T13:43:50.48" personId="{4E30F741-DBAB-4FFE-805E-DB9A2549365D}" id="{BC351123-2D25-4270-B66F-FB2820CDCF45}">
    <text>Es el valor de la licencia de UiPath para robots atendidos</text>
  </threadedComment>
  <threadedComment ref="B25" dT="2022-02-10T13:55:44.71" personId="{4E30F741-DBAB-4FFE-805E-DB9A2549365D}" id="{BF9459D2-463F-4239-8C72-9BE99BC37A59}" parentId="{BC351123-2D25-4270-B66F-FB2820CDCF45}">
    <text>En el 2021 el valor de esta licencia fue de $ 36'383.995,1579 COP con la TRM promedio para el 2021.</text>
  </threadedComment>
  <threadedComment ref="B26" dT="2022-02-10T13:44:54.41" personId="{4E30F741-DBAB-4FFE-805E-DB9A2549365D}" id="{23319D78-B32B-45A3-A255-B14012DF890E}">
    <text>Este valor corresponde al valor de la licencia de UiPath de desarrollador</text>
  </threadedComment>
  <threadedComment ref="B26" dT="2022-02-10T13:56:52.14" personId="{4E30F741-DBAB-4FFE-805E-DB9A2549365D}" id="{7F942267-ED10-413E-8881-67DD9A01A2AD}" parentId="{23319D78-B32B-45A3-A255-B14012DF890E}">
    <text>En el 2021 el valor de esta licencia fue de $ 15'657.944,3644 COP con la TRM promedio para el 2021.</text>
  </threadedComment>
  <threadedComment ref="B27" dT="2023-01-31T19:49:30.07" personId="{FF65E4F4-D465-4005-B6CB-4318CA4A281D}" id="{F22D3D5F-CAF1-4925-A54E-3073F3A25079}">
    <text xml:space="preserve">Este valor se calcula dividiendo la cantidad de horas anuales que utiliza el bot ejecutando el proceso sobre el total de horas de disponibilidad de una licencia de robot atendido, que corresponde a 24 horas al día para un total anual de 8760 horas.
Ejemplo: 
Disponibilidad licencia = 8760 h anuales.
Tiempo de ejecución del bot = 240 horas anuales. 
240/8760 = 2,74% de uso de la licencia de robot atendido.
</text>
  </threadedComment>
  <threadedComment ref="B28" dT="2023-01-31T19:52:14.46" personId="{FF65E4F4-D465-4005-B6CB-4318CA4A281D}" id="{A895BAC5-52E5-4586-8DFA-5DEB8A7A94ED}">
    <text>Este valor se calcula dividiendo la cantidad de horas que gastarán los desarrolladores construyendo el bot sobre el total de horas de disponibilidad de una licencia de desarrollador, que corresponde a 24 horas al día para un total anual de 8760 horas.
Ejemplo: La construcción del bot tarda 90 horas. 
Entonces el % de uso de la licencia de desarrollo será igual a 90/8760. 
Es decir, aproximadamente 1%</text>
  </threadedComment>
  <threadedComment ref="B32" dT="2022-02-10T13:35:56.26" personId="{4E30F741-DBAB-4FFE-805E-DB9A2549365D}" id="{52B1C601-44F2-4A61-B9BF-B803D2754CF0}">
    <text>Bot que NO requiere inicialización manual por parte del usuario y corre por el Orquestador.</text>
  </threadedComment>
  <threadedComment ref="B33" dT="2022-02-10T13:41:47.29" personId="{4E30F741-DBAB-4FFE-805E-DB9A2549365D}" id="{92A7E5BB-7D73-45DF-9572-FAA6591B1988}">
    <text>Este valor corresponde al número de máquinas virtuales/servidores/escritorios remotos donde el bot corre.</text>
  </threadedComment>
  <threadedComment ref="B34" dT="2022-02-09T13:33:32.19" personId="{4E30F741-DBAB-4FFE-805E-DB9A2549365D}" id="{9DD67D43-A92F-416E-BC45-B5C735A7DA58}">
    <text>Es el valor que le genera a la empresa disponer de una máquina virtual para la automatización.
En el 2021 era de $ 3'166.378</text>
  </threadedComment>
  <threadedComment ref="B35" dT="2022-02-10T13:43:50.48" personId="{4E30F741-DBAB-4FFE-805E-DB9A2549365D}" id="{A117A46F-07E7-4CB1-BCBD-EEEB9E00C625}">
    <text>Es el valor de la licencia de UiPath para robots DESatendidos</text>
  </threadedComment>
  <threadedComment ref="B35" dT="2022-02-10T13:55:44.71" personId="{4E30F741-DBAB-4FFE-805E-DB9A2549365D}" id="{A8814374-0F40-4EF8-BA9F-C49C9AC1F884}" parentId="{A117A46F-07E7-4CB1-BCBD-EEEB9E00C625}">
    <text>En el 2021 el valor de esta licencia fue de $ XXXXXX COP con la TRM promedio para el 2021.</text>
  </threadedComment>
  <threadedComment ref="B36" dT="2022-02-10T13:44:54.41" personId="{4E30F741-DBAB-4FFE-805E-DB9A2549365D}" id="{CA0931AE-9087-49E5-B3C0-3BD2AC4E61A4}">
    <text>Este valor corresponde al valor de la licencia de UiPath de desarrollador</text>
  </threadedComment>
  <threadedComment ref="B36" dT="2022-02-10T13:56:52.14" personId="{4E30F741-DBAB-4FFE-805E-DB9A2549365D}" id="{5E1129D6-1396-42A2-95D9-AADC81226BD7}" parentId="{CA0931AE-9087-49E5-B3C0-3BD2AC4E61A4}">
    <text>En el 2021 el valor de esta licencia fue de $ 15'657.944,3644 COP con la TRM promedio para el 2021.</text>
  </threadedComment>
  <threadedComment ref="B37" dT="2022-02-10T14:00:00.23" personId="{4E30F741-DBAB-4FFE-805E-DB9A2549365D}" id="{A586B5BE-1D92-47B6-92B8-939D54936C53}">
    <text>Este valor corresponde al valor del servicio del Orquestador.</text>
  </threadedComment>
  <threadedComment ref="B37" dT="2022-02-10T14:00:42.18" personId="{4E30F741-DBAB-4FFE-805E-DB9A2549365D}" id="{65722C12-1076-48CF-AD5A-6D3A6CEBC0E7}" parentId="{A586B5BE-1D92-47B6-92B8-939D54936C53}">
    <text>En el 2021 el valor de este servicio fue de $XXXXXXXXX COP</text>
  </threadedComment>
  <threadedComment ref="B38" dT="2023-01-31T19:42:03.70" personId="{FF65E4F4-D465-4005-B6CB-4318CA4A281D}" id="{843506C0-7FDE-47A5-B065-0981C09656AB}">
    <text>Este valor se calcula dividiendo la cantidad de horas anuales que utiliza el bot ejecutando el proceso sobre el total de horas de disponibilidad de una licencia de robot desatendido, que corresponde a 24 horas al día para un total anual de 8760 horas.
Ejemplo: 
Disponibilidad licencia = 8760 h anuales.
Tiempo de ejecución del bot = 240 horas anuales. 
240/8760 = 2,74% de uso de la licencia de robot desatendido.</text>
  </threadedComment>
  <threadedComment ref="B47" dT="2022-02-10T14:09:12.58" personId="{4E30F741-DBAB-4FFE-805E-DB9A2549365D}" id="{06A0528C-7823-413E-9948-BDCB5F455D56}">
    <text>Corresponde a las tareas que ejecutaba el usuario previa a la existencia del bot.</text>
  </threadedComment>
  <threadedComment ref="B47" dT="2022-02-10T14:11:42.59" personId="{4E30F741-DBAB-4FFE-805E-DB9A2549365D}" id="{1B961D46-213B-468B-B69B-CC9487069189}" parentId="{06A0528C-7823-413E-9948-BDCB5F455D56}">
    <text>Se aconseja que todo el proceso se reuna en esta tarea, caso que deba seprarlo por la naturaleza del proceso, proceda.</text>
  </threadedComment>
  <threadedComment ref="B51" dT="2022-02-10T14:12:23.78" personId="{4E30F741-DBAB-4FFE-805E-DB9A2549365D}" id="{6CB9E69B-BABF-4161-8EC6-080A2273B602}">
    <text>Horas en promedio que demoraba el usuario en realizar la tarea previa existencia del bot.</text>
  </threadedComment>
  <threadedComment ref="B52" dT="2022-02-10T14:18:17.69" personId="{4E30F741-DBAB-4FFE-805E-DB9A2549365D}" id="{81B819DE-9A19-4868-B8C5-4CAC5EA2CC1E}">
    <text>Número de veces que el bot se ejecutaría en un mes.</text>
  </threadedComment>
  <threadedComment ref="B52" dT="2022-02-10T15:27:05.52" personId="{4E30F741-DBAB-4FFE-805E-DB9A2549365D}" id="{05726101-2EE3-4AA0-8DBF-A10F3C9F1DB1}" parentId="{81B819DE-9A19-4868-B8C5-4CAC5EA2CC1E}">
    <text>Nota: En caso que la frecuencia de ejecución sea diferente a un mes, hacer la converisón con una regla de tres.</text>
  </threadedComment>
  <threadedComment ref="B53" dT="2022-02-10T14:19:00.88" personId="{4E30F741-DBAB-4FFE-805E-DB9A2549365D}" id="{55931881-6F6B-480C-89C2-B56D00891DFE}">
    <text>Corresponde al promedio de personas que desarrollaban la tarea previa a la existencia del bot.</text>
  </threadedComment>
  <threadedComment ref="B55" dT="2022-02-10T14:21:01.46" personId="{4E30F741-DBAB-4FFE-805E-DB9A2549365D}" id="{1BEE9659-B885-4AC1-978B-58132067C425}">
    <text>Este valor corresponde al promedio de los salarios básicos de las personas que desarrollaban la tarea previa a la existencia del bot.</text>
  </threadedComment>
  <threadedComment ref="B56" dT="2022-02-10T14:21:57.67" personId="{4E30F741-DBAB-4FFE-805E-DB9A2549365D}" id="{5374F151-5EE9-4FC2-84F7-6C01F1CA29F7}">
    <text>Este valor se genera automáticamente con una formula.</text>
  </threadedComment>
  <threadedComment ref="B57" dT="2022-02-10T14:26:29.59" personId="{4E30F741-DBAB-4FFE-805E-DB9A2549365D}" id="{C95BE3A5-A137-4D84-AA23-6A9F51CC96C6}">
    <text>Este valor corresponde al porcentaje en que fue automatizada la tarea.
Ejemplo: La tarea incluía la transformación de datos, y posteriormente, un envío masivo de correos. Por algún motivo, NO fue posible automatizar el envío de los correos y este corresponde al 20% del tiempo de la ejecución, entonces se dice que en promedio se automatiza el 80%.</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AF418-2F9D-4823-9F32-065729F6B987}">
  <dimension ref="B1:J32"/>
  <sheetViews>
    <sheetView showGridLines="0" tabSelected="1" zoomScaleNormal="100" workbookViewId="0">
      <selection activeCell="K29" sqref="K29"/>
    </sheetView>
  </sheetViews>
  <sheetFormatPr defaultColWidth="11.42578125" defaultRowHeight="15"/>
  <cols>
    <col min="1" max="1" width="0.7109375" customWidth="1"/>
    <col min="2" max="2" width="56.5703125" bestFit="1" customWidth="1"/>
    <col min="3" max="6" width="19" customWidth="1"/>
    <col min="7" max="7" width="17" customWidth="1"/>
    <col min="8" max="8" width="17.140625" customWidth="1"/>
    <col min="9" max="9" width="22.42578125" bestFit="1" customWidth="1"/>
    <col min="10" max="10" width="26.85546875" bestFit="1" customWidth="1"/>
  </cols>
  <sheetData>
    <row r="1" spans="2:10" ht="4.5" customHeight="1"/>
    <row r="8" spans="2:10">
      <c r="J8" s="38"/>
    </row>
    <row r="9" spans="2:10">
      <c r="J9" s="38"/>
    </row>
    <row r="10" spans="2:10" ht="15.75" thickBot="1">
      <c r="J10" s="38"/>
    </row>
    <row r="11" spans="2:10" ht="21.75" thickBot="1">
      <c r="B11" s="58"/>
      <c r="C11" s="59">
        <v>2023</v>
      </c>
      <c r="D11" s="60">
        <v>2024</v>
      </c>
      <c r="E11" s="60">
        <v>2025</v>
      </c>
      <c r="F11" s="60">
        <v>2026</v>
      </c>
      <c r="G11" s="61">
        <v>2027</v>
      </c>
      <c r="H11" s="62">
        <v>2028</v>
      </c>
      <c r="J11" s="38"/>
    </row>
    <row r="12" spans="2:10" ht="16.5" thickBot="1">
      <c r="B12" s="57" t="s">
        <v>0</v>
      </c>
      <c r="C12" s="88" t="s">
        <v>1</v>
      </c>
      <c r="D12" s="65">
        <v>7.5999999999999998E-2</v>
      </c>
      <c r="E12" s="66">
        <v>6.5000000000000002E-2</v>
      </c>
      <c r="F12" s="65">
        <v>5.5E-2</v>
      </c>
      <c r="G12" s="67">
        <v>0.04</v>
      </c>
      <c r="H12" s="64">
        <v>3.7999999999999999E-2</v>
      </c>
    </row>
    <row r="13" spans="2:10" ht="16.5" thickBot="1">
      <c r="B13" s="27"/>
      <c r="C13" s="27"/>
      <c r="D13" s="27"/>
      <c r="E13" s="25"/>
      <c r="F13" s="25"/>
      <c r="G13" s="23"/>
      <c r="H13" s="23"/>
      <c r="I13" s="28"/>
      <c r="J13" s="28"/>
    </row>
    <row r="14" spans="2:10" ht="16.5" thickBot="1">
      <c r="B14" s="63" t="s">
        <v>2</v>
      </c>
      <c r="C14" s="71">
        <f>C15</f>
        <v>5035539.0437037041</v>
      </c>
      <c r="D14" s="71">
        <f t="shared" ref="D14:H14" si="0">D15</f>
        <v>5418240.0110251857</v>
      </c>
      <c r="E14" s="71">
        <f t="shared" si="0"/>
        <v>5362849.0815444449</v>
      </c>
      <c r="F14" s="71">
        <f t="shared" si="0"/>
        <v>5312493.6911074081</v>
      </c>
      <c r="G14" s="71">
        <f t="shared" si="0"/>
        <v>5236960.6054518521</v>
      </c>
      <c r="H14" s="72">
        <f t="shared" si="0"/>
        <v>5226889.5273644449</v>
      </c>
    </row>
    <row r="15" spans="2:10" ht="16.5" thickBot="1">
      <c r="B15" s="68" t="s">
        <v>3</v>
      </c>
      <c r="C15" s="70">
        <f>(Proceso!$H$59)</f>
        <v>5035539.0437037041</v>
      </c>
      <c r="D15" s="70">
        <f>((Proceso!$H$59)+(Proceso!$H$59)*D12)</f>
        <v>5418240.0110251857</v>
      </c>
      <c r="E15" s="70">
        <f>((Proceso!$H$59)+(Proceso!$H$59)*E12)</f>
        <v>5362849.0815444449</v>
      </c>
      <c r="F15" s="70">
        <f>((Proceso!$H$59)+(Proceso!$H$59)*F12)</f>
        <v>5312493.6911074081</v>
      </c>
      <c r="G15" s="70">
        <f>((Proceso!$H$59)+(Proceso!$H$59)*G12)</f>
        <v>5236960.6054518521</v>
      </c>
      <c r="H15" s="73">
        <f>((Proceso!$H$59)+(Proceso!$H$59)*H12)</f>
        <v>5226889.5273644449</v>
      </c>
      <c r="I15" s="28"/>
      <c r="J15" s="28"/>
    </row>
    <row r="16" spans="2:10" ht="16.5" thickBot="1">
      <c r="I16" s="28"/>
      <c r="J16" s="28"/>
    </row>
    <row r="17" spans="2:10" ht="16.5" thickBot="1">
      <c r="B17" s="63" t="s">
        <v>4</v>
      </c>
      <c r="C17" s="71">
        <f>C18</f>
        <v>4481629.7488962971</v>
      </c>
      <c r="D17" s="71">
        <f t="shared" ref="D17" si="1">D18</f>
        <v>4822233.6098124152</v>
      </c>
      <c r="E17" s="71">
        <f t="shared" ref="E17" si="2">E18</f>
        <v>4772935.6825745562</v>
      </c>
      <c r="F17" s="71">
        <f t="shared" ref="F17" si="3">F18</f>
        <v>4728119.385085593</v>
      </c>
      <c r="G17" s="71">
        <f t="shared" ref="G17" si="4">G18</f>
        <v>4660894.9388521491</v>
      </c>
      <c r="H17" s="71">
        <f t="shared" ref="H17" si="5">H18</f>
        <v>4651931.6793543566</v>
      </c>
      <c r="I17" s="28"/>
      <c r="J17" s="28"/>
    </row>
    <row r="18" spans="2:10" ht="15.75" thickBot="1">
      <c r="B18" s="78" t="s">
        <v>5</v>
      </c>
      <c r="C18" s="79">
        <f>(Proceso!$H$60)</f>
        <v>4481629.7488962971</v>
      </c>
      <c r="D18" s="79">
        <f>(Proceso!$H$60)+(Proceso!$H$60*D12)</f>
        <v>4822233.6098124152</v>
      </c>
      <c r="E18" s="79">
        <f>(Proceso!$H$60)+(Proceso!$H$60*E12)</f>
        <v>4772935.6825745562</v>
      </c>
      <c r="F18" s="79">
        <f>(Proceso!$H$60)+(Proceso!$H$60*F12)</f>
        <v>4728119.385085593</v>
      </c>
      <c r="G18" s="79">
        <f>(Proceso!$H$60)+(Proceso!$H$60*G12)</f>
        <v>4660894.9388521491</v>
      </c>
      <c r="H18" s="79">
        <f>(Proceso!$H$60)+(Proceso!$H$60*H12)</f>
        <v>4651931.6793543566</v>
      </c>
    </row>
    <row r="19" spans="2:10" ht="15.75" thickBot="1"/>
    <row r="20" spans="2:10" ht="16.5" thickBot="1">
      <c r="B20" s="63" t="s">
        <v>6</v>
      </c>
      <c r="C20" s="71">
        <f>SUM(C21:C26)</f>
        <v>1082997.5267214612</v>
      </c>
      <c r="D20" s="71">
        <f>SUM(D21:D26)</f>
        <v>457335.51660800003</v>
      </c>
      <c r="E20" s="71">
        <f t="shared" ref="E20:H20" si="6">SUM(E21:E26)</f>
        <v>452660.15352000005</v>
      </c>
      <c r="F20" s="71">
        <f t="shared" si="6"/>
        <v>448409.82344000001</v>
      </c>
      <c r="G20" s="71">
        <f t="shared" si="6"/>
        <v>442034.32831999997</v>
      </c>
      <c r="H20" s="72">
        <f t="shared" si="6"/>
        <v>441184.26230400003</v>
      </c>
    </row>
    <row r="21" spans="2:10">
      <c r="B21" s="82" t="s">
        <v>7</v>
      </c>
      <c r="C21" s="86">
        <f>(Proceso!$G$17*Proceso!$G$20)</f>
        <v>452485.06666666671</v>
      </c>
      <c r="D21" s="87"/>
      <c r="E21" s="86"/>
      <c r="F21" s="87"/>
      <c r="G21" s="86"/>
      <c r="H21" s="84"/>
    </row>
    <row r="22" spans="2:10">
      <c r="B22" s="82" t="s">
        <v>8</v>
      </c>
      <c r="C22" s="86">
        <f>(Proceso!$G$40)+(Proceso!$G$29)</f>
        <v>23063.248</v>
      </c>
      <c r="D22" s="87">
        <f>((Proceso!$G$40)+(Proceso!$G$40)*D12)+((Proceso!$G$29)+(Proceso!$G$29)*D12)</f>
        <v>24816.054848</v>
      </c>
      <c r="E22" s="86">
        <f>((Proceso!$G$40)+(Proceso!$G$40)*E12)+((Proceso!$G$29)+(Proceso!$G$29)*E12)</f>
        <v>24562.359120000001</v>
      </c>
      <c r="F22" s="87">
        <f>((Proceso!$G$40)+(Proceso!$G$40)*F12)+((Proceso!$G$29)+(Proceso!$G$29)*F12)</f>
        <v>24331.726640000001</v>
      </c>
      <c r="G22" s="86">
        <f>((Proceso!$G$40)+(Proceso!$G$40)*G12)+((Proceso!$G$29)+(Proceso!$G$29)*G12)</f>
        <v>23985.77792</v>
      </c>
      <c r="H22" s="84">
        <f>((Proceso!$G$40)+(Proceso!$G$40)*H12)+((Proceso!$G$29)+(Proceso!$G$29)*H12)</f>
        <v>23939.651424</v>
      </c>
    </row>
    <row r="23" spans="2:10">
      <c r="B23" s="82" t="s">
        <v>9</v>
      </c>
      <c r="C23" s="86">
        <f>(Proceso!$G$41)</f>
        <v>221969.76</v>
      </c>
      <c r="D23" s="87">
        <f>(Proceso!$G$41)+(Proceso!$G$41)*D12</f>
        <v>238839.46176000001</v>
      </c>
      <c r="E23" s="86">
        <f>(Proceso!$G$41)+(Proceso!$G$41)*E12</f>
        <v>236397.79440000001</v>
      </c>
      <c r="F23" s="87">
        <f>(Proceso!$G$41)+(Proceso!$G$41)*F12</f>
        <v>234178.0968</v>
      </c>
      <c r="G23" s="86">
        <f>(Proceso!$G$41)+(Proceso!$G$41)*G12</f>
        <v>230848.55040000001</v>
      </c>
      <c r="H23" s="84">
        <f>(Proceso!$G$41)+(Proceso!$G$41)*H12</f>
        <v>230404.61088000002</v>
      </c>
    </row>
    <row r="24" spans="2:10">
      <c r="B24" s="82" t="s">
        <v>10</v>
      </c>
      <c r="C24" s="86">
        <f>(Proceso!$G$30)</f>
        <v>0</v>
      </c>
      <c r="D24" s="87">
        <f>((Proceso!$G$30)+(Proceso!$G$30)*D12)</f>
        <v>0</v>
      </c>
      <c r="E24" s="86">
        <f>((Proceso!$G$30)+(Proceso!$G$30)*E12)</f>
        <v>0</v>
      </c>
      <c r="F24" s="87">
        <f>((Proceso!$G$30)+(Proceso!$G$30)*F12)</f>
        <v>0</v>
      </c>
      <c r="G24" s="86">
        <f>((Proceso!$G$30)+(Proceso!$G$30)*G12)</f>
        <v>0</v>
      </c>
      <c r="H24" s="84">
        <f>((Proceso!$G$30)+(Proceso!$G$30)*H12)</f>
        <v>0</v>
      </c>
    </row>
    <row r="25" spans="2:10">
      <c r="B25" s="82" t="s">
        <v>11</v>
      </c>
      <c r="C25" s="86">
        <f>(Proceso!$G$42)</f>
        <v>180000</v>
      </c>
      <c r="D25" s="87">
        <f>((Proceso!$G$42)+(Proceso!$G$42)*D12)</f>
        <v>193680</v>
      </c>
      <c r="E25" s="86">
        <f>((Proceso!$G$42)+(Proceso!$G$42)*E12)</f>
        <v>191700</v>
      </c>
      <c r="F25" s="87">
        <f>((Proceso!$G$42)+(Proceso!$G$42)*F12)</f>
        <v>189900</v>
      </c>
      <c r="G25" s="86">
        <f>((Proceso!$G$42)+(Proceso!$G$42)*G12)</f>
        <v>187200</v>
      </c>
      <c r="H25" s="84">
        <f>((Proceso!$G$42)+(Proceso!$G$42)*H12)</f>
        <v>186840</v>
      </c>
    </row>
    <row r="26" spans="2:10" ht="15.75" thickBot="1">
      <c r="B26" s="78" t="s">
        <v>12</v>
      </c>
      <c r="C26" s="83">
        <f>(Proceso!$G$43)+(Proceso!$G$31)</f>
        <v>205479.4520547945</v>
      </c>
      <c r="D26" s="79"/>
      <c r="E26" s="83"/>
      <c r="F26" s="79"/>
      <c r="G26" s="83"/>
      <c r="H26" s="85"/>
    </row>
    <row r="27" spans="2:10" ht="15.75" thickBot="1"/>
    <row r="28" spans="2:10" ht="16.5" thickBot="1">
      <c r="B28" s="63" t="s">
        <v>13</v>
      </c>
      <c r="C28" s="89" t="s">
        <v>1</v>
      </c>
      <c r="D28" s="71">
        <f t="shared" ref="D28:H28" si="7">D29</f>
        <v>141593.96442885845</v>
      </c>
      <c r="E28" s="71">
        <f t="shared" si="7"/>
        <v>140146.44248767124</v>
      </c>
      <c r="F28" s="71">
        <f t="shared" si="7"/>
        <v>138830.51345022832</v>
      </c>
      <c r="G28" s="71">
        <f t="shared" si="7"/>
        <v>136856.61989406394</v>
      </c>
      <c r="H28" s="72">
        <f t="shared" si="7"/>
        <v>136593.43408657535</v>
      </c>
    </row>
    <row r="29" spans="2:10" ht="15.75" thickBot="1">
      <c r="B29" s="68" t="s">
        <v>14</v>
      </c>
      <c r="C29" s="90" t="s">
        <v>1</v>
      </c>
      <c r="D29" s="70">
        <f>(Proceso!$G$71)+(Proceso!$G$71*D12)</f>
        <v>141593.96442885845</v>
      </c>
      <c r="E29" s="70">
        <f>(Proceso!$G$71)+(Proceso!$G$71*E12)</f>
        <v>140146.44248767124</v>
      </c>
      <c r="F29" s="70">
        <f>(Proceso!$G$71)+(Proceso!$G$71*F12)</f>
        <v>138830.51345022832</v>
      </c>
      <c r="G29" s="70">
        <f>(Proceso!$G$71)+(Proceso!$G$71*G12)</f>
        <v>136856.61989406394</v>
      </c>
      <c r="H29" s="73">
        <f>(Proceso!$G$71)+(Proceso!$G$71*H12)</f>
        <v>136593.43408657535</v>
      </c>
    </row>
    <row r="30" spans="2:10" ht="15.75" thickBot="1"/>
    <row r="31" spans="2:10" ht="21.75" thickBot="1">
      <c r="B31" s="59" t="s">
        <v>15</v>
      </c>
      <c r="C31" s="77">
        <f>(100%)-((C17+C20)/C14)</f>
        <v>-0.10507082306820958</v>
      </c>
      <c r="D31" s="77">
        <f t="shared" ref="D31:H31" si="8">(100%)-((D17+D20+D28)/D14)</f>
        <v>-5.394888041394541E-4</v>
      </c>
      <c r="E31" s="77">
        <f t="shared" si="8"/>
        <v>-5.394888041394541E-4</v>
      </c>
      <c r="F31" s="77">
        <f t="shared" si="8"/>
        <v>-5.394888041394541E-4</v>
      </c>
      <c r="G31" s="77">
        <f t="shared" si="8"/>
        <v>-5.3948880413967615E-4</v>
      </c>
      <c r="H31" s="80">
        <f t="shared" si="8"/>
        <v>-5.394888041394541E-4</v>
      </c>
    </row>
    <row r="32" spans="2:10" ht="21.75" thickBot="1">
      <c r="B32" s="69" t="s">
        <v>16</v>
      </c>
      <c r="C32" s="76">
        <f>((C14)-(C17+C20))</f>
        <v>-529088.23191405367</v>
      </c>
      <c r="D32" s="76">
        <f t="shared" ref="D32:H32" si="9">((D14)-(D17+D20+D28))</f>
        <v>-2923.0798240881413</v>
      </c>
      <c r="E32" s="76">
        <f t="shared" si="9"/>
        <v>-2893.1970377825201</v>
      </c>
      <c r="F32" s="76">
        <f t="shared" si="9"/>
        <v>-2866.0308684138581</v>
      </c>
      <c r="G32" s="76">
        <f t="shared" si="9"/>
        <v>-2825.2816143613309</v>
      </c>
      <c r="H32" s="81">
        <f t="shared" si="9"/>
        <v>-2819.8483804864809</v>
      </c>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71"/>
  <sheetViews>
    <sheetView showGridLines="0" zoomScale="112" zoomScaleNormal="112" workbookViewId="0">
      <selection activeCell="D13" sqref="D13"/>
    </sheetView>
  </sheetViews>
  <sheetFormatPr defaultColWidth="11.42578125" defaultRowHeight="15"/>
  <cols>
    <col min="1" max="1" width="0.7109375" customWidth="1"/>
    <col min="2" max="2" width="21.5703125" customWidth="1"/>
    <col min="3" max="7" width="19" customWidth="1"/>
    <col min="8" max="8" width="22" customWidth="1"/>
    <col min="9" max="9" width="22.42578125" bestFit="1" customWidth="1"/>
    <col min="10" max="10" width="26.85546875" bestFit="1" customWidth="1"/>
  </cols>
  <sheetData>
    <row r="1" spans="2:10" ht="4.5" customHeight="1"/>
    <row r="8" spans="2:10">
      <c r="J8" s="38"/>
    </row>
    <row r="9" spans="2:10">
      <c r="J9" s="38"/>
    </row>
    <row r="10" spans="2:10" ht="15.75" thickBot="1">
      <c r="J10" s="38"/>
    </row>
    <row r="11" spans="2:10" ht="15.75">
      <c r="B11" s="100" t="s">
        <v>17</v>
      </c>
      <c r="C11" s="101"/>
      <c r="D11" s="101"/>
      <c r="E11" s="24"/>
      <c r="F11" s="24"/>
      <c r="G11" s="93">
        <f>SUM(H59)</f>
        <v>5035539.0437037041</v>
      </c>
      <c r="H11" s="94"/>
      <c r="J11" s="38"/>
    </row>
    <row r="12" spans="2:10" ht="16.5" thickBot="1">
      <c r="B12" s="102" t="s">
        <v>18</v>
      </c>
      <c r="C12" s="103"/>
      <c r="D12" s="103"/>
      <c r="E12" s="26"/>
      <c r="F12" s="26"/>
      <c r="G12" s="95">
        <f>SUM(H60)</f>
        <v>4481629.7488962971</v>
      </c>
      <c r="H12" s="96"/>
    </row>
    <row r="13" spans="2:10" ht="16.5" thickBot="1">
      <c r="B13" s="27"/>
      <c r="C13" s="27"/>
      <c r="D13" s="27"/>
      <c r="E13" s="25"/>
      <c r="F13" s="25"/>
      <c r="G13" s="23"/>
      <c r="H13" s="23"/>
      <c r="I13" s="28"/>
      <c r="J13" s="28"/>
    </row>
    <row r="14" spans="2:10" ht="16.5" thickBot="1">
      <c r="B14" s="3" t="s">
        <v>6</v>
      </c>
      <c r="C14" s="4"/>
      <c r="D14" s="4"/>
      <c r="E14" s="4"/>
      <c r="F14" s="4"/>
      <c r="G14" s="4"/>
      <c r="H14" s="5"/>
    </row>
    <row r="15" spans="2:10" ht="15.75">
      <c r="B15" s="1"/>
      <c r="C15" s="2"/>
      <c r="D15" s="2"/>
      <c r="E15" s="2"/>
      <c r="F15" s="2"/>
      <c r="G15" s="104" t="s">
        <v>19</v>
      </c>
      <c r="H15" s="105"/>
      <c r="I15" s="28"/>
      <c r="J15" s="28"/>
    </row>
    <row r="16" spans="2:10" ht="15.75">
      <c r="B16" s="29"/>
      <c r="G16" s="30" t="s">
        <v>20</v>
      </c>
      <c r="H16" s="31" t="s">
        <v>21</v>
      </c>
      <c r="I16" s="28"/>
      <c r="J16" s="28"/>
    </row>
    <row r="17" spans="2:10" ht="15.75">
      <c r="B17" s="91" t="s">
        <v>22</v>
      </c>
      <c r="C17" s="92"/>
      <c r="D17" s="92"/>
      <c r="E17" s="92"/>
      <c r="F17" s="92"/>
      <c r="G17" s="39">
        <v>90</v>
      </c>
      <c r="H17" s="42"/>
      <c r="I17" s="28"/>
      <c r="J17" s="28"/>
    </row>
    <row r="18" spans="2:10" ht="15.75">
      <c r="B18" s="91" t="s">
        <v>23</v>
      </c>
      <c r="C18" s="92"/>
      <c r="D18" s="92"/>
      <c r="E18" s="92"/>
      <c r="F18" s="92"/>
      <c r="G18" s="17">
        <v>16289462.4</v>
      </c>
      <c r="H18" s="42"/>
      <c r="I18" s="28"/>
      <c r="J18" s="28"/>
    </row>
    <row r="19" spans="2:10" ht="15.75">
      <c r="B19" s="91" t="s">
        <v>24</v>
      </c>
      <c r="C19" s="92"/>
      <c r="D19" s="92"/>
      <c r="E19" s="92"/>
      <c r="F19" s="92"/>
      <c r="G19" s="17">
        <f>(G18/12)/30</f>
        <v>45248.506666666668</v>
      </c>
      <c r="H19" s="42"/>
      <c r="I19" s="28"/>
      <c r="J19" s="28"/>
    </row>
    <row r="20" spans="2:10" ht="15.75">
      <c r="B20" s="91" t="s">
        <v>25</v>
      </c>
      <c r="C20" s="92"/>
      <c r="D20" s="92"/>
      <c r="E20" s="92"/>
      <c r="F20" s="92"/>
      <c r="G20" s="12">
        <f>G19/9</f>
        <v>5027.6118518518524</v>
      </c>
      <c r="H20" s="42"/>
      <c r="I20" s="28"/>
      <c r="J20" s="28"/>
    </row>
    <row r="21" spans="2:10" ht="15.75">
      <c r="B21" s="97" t="s">
        <v>26</v>
      </c>
      <c r="C21" s="98"/>
      <c r="D21" s="98"/>
      <c r="E21" s="98"/>
      <c r="F21" s="98"/>
      <c r="G21" s="106" t="s">
        <v>27</v>
      </c>
      <c r="H21" s="107"/>
      <c r="I21" s="28"/>
      <c r="J21" s="28"/>
    </row>
    <row r="22" spans="2:10" ht="15.75">
      <c r="B22" s="97" t="s">
        <v>28</v>
      </c>
      <c r="C22" s="98"/>
      <c r="D22" s="98"/>
      <c r="E22" s="98"/>
      <c r="F22" s="98"/>
      <c r="G22" s="98"/>
      <c r="H22" s="99"/>
      <c r="I22" s="28"/>
      <c r="J22" s="28"/>
    </row>
    <row r="23" spans="2:10" ht="15.75">
      <c r="B23" s="91" t="s">
        <v>29</v>
      </c>
      <c r="C23" s="92"/>
      <c r="D23" s="92"/>
      <c r="E23" s="92"/>
      <c r="F23" s="92"/>
      <c r="G23">
        <v>1</v>
      </c>
      <c r="H23" s="37"/>
      <c r="I23" s="28"/>
      <c r="J23" s="28"/>
    </row>
    <row r="24" spans="2:10" ht="15.75">
      <c r="B24" s="91" t="s">
        <v>30</v>
      </c>
      <c r="C24" s="92"/>
      <c r="D24" s="92"/>
      <c r="E24" s="92"/>
      <c r="F24" s="92"/>
      <c r="G24" s="43"/>
      <c r="H24" s="41"/>
      <c r="I24" s="28"/>
      <c r="J24" s="28"/>
    </row>
    <row r="25" spans="2:10" ht="15.75">
      <c r="B25" s="91" t="s">
        <v>31</v>
      </c>
      <c r="C25" s="92"/>
      <c r="D25" s="92"/>
      <c r="E25" s="92"/>
      <c r="F25" s="92"/>
      <c r="G25" s="43"/>
      <c r="H25" s="41"/>
      <c r="I25" s="28"/>
      <c r="J25" s="28"/>
    </row>
    <row r="26" spans="2:10" ht="15.75">
      <c r="B26" s="91" t="s">
        <v>32</v>
      </c>
      <c r="C26" s="92"/>
      <c r="D26" s="92"/>
      <c r="E26" s="92"/>
      <c r="F26" s="92"/>
      <c r="G26" s="55"/>
      <c r="H26" s="41"/>
      <c r="I26" s="28"/>
      <c r="J26" s="28"/>
    </row>
    <row r="27" spans="2:10" ht="15.75">
      <c r="B27" s="91" t="s">
        <v>33</v>
      </c>
      <c r="C27" s="92"/>
      <c r="D27" s="92"/>
      <c r="E27" s="92"/>
      <c r="F27" s="92"/>
      <c r="G27" s="52"/>
      <c r="H27" s="41"/>
      <c r="I27" s="28"/>
      <c r="J27" s="28"/>
    </row>
    <row r="28" spans="2:10" ht="16.149999999999999" customHeight="1">
      <c r="B28" s="91" t="s">
        <v>34</v>
      </c>
      <c r="C28" s="92"/>
      <c r="D28" s="92"/>
      <c r="E28" s="92"/>
      <c r="F28" s="92"/>
      <c r="G28" s="52">
        <f>G17/8760</f>
        <v>1.0273972602739725E-2</v>
      </c>
      <c r="H28" s="40"/>
      <c r="I28" s="28"/>
      <c r="J28" s="28"/>
    </row>
    <row r="29" spans="2:10" ht="16.149999999999999" customHeight="1">
      <c r="B29" s="91" t="s">
        <v>35</v>
      </c>
      <c r="C29" s="92"/>
      <c r="D29" s="92"/>
      <c r="E29" s="92"/>
      <c r="F29" s="92"/>
      <c r="G29" s="54">
        <f>PRODUCT(G27,G24)</f>
        <v>0</v>
      </c>
      <c r="H29" s="40"/>
      <c r="I29" s="28"/>
      <c r="J29" s="28"/>
    </row>
    <row r="30" spans="2:10" ht="16.149999999999999" customHeight="1">
      <c r="B30" s="91" t="s">
        <v>36</v>
      </c>
      <c r="C30" s="92"/>
      <c r="D30" s="92"/>
      <c r="E30" s="92"/>
      <c r="F30" s="92"/>
      <c r="G30" s="48">
        <f>PRODUCT(G24*G27)</f>
        <v>0</v>
      </c>
      <c r="H30" s="40"/>
      <c r="I30" s="28"/>
      <c r="J30" s="28"/>
    </row>
    <row r="31" spans="2:10" ht="16.149999999999999" customHeight="1">
      <c r="B31" s="91" t="s">
        <v>37</v>
      </c>
      <c r="C31" s="92"/>
      <c r="D31" s="92"/>
      <c r="E31" s="92"/>
      <c r="F31" s="92"/>
      <c r="G31" s="48">
        <f>G28*G26</f>
        <v>0</v>
      </c>
      <c r="H31" s="40"/>
      <c r="I31" s="28"/>
      <c r="J31" s="28"/>
    </row>
    <row r="32" spans="2:10" ht="12.4" customHeight="1">
      <c r="B32" s="97" t="s">
        <v>38</v>
      </c>
      <c r="C32" s="98"/>
      <c r="D32" s="98"/>
      <c r="E32" s="98"/>
      <c r="F32" s="98"/>
      <c r="G32" s="98"/>
      <c r="H32" s="99"/>
      <c r="I32" s="28"/>
      <c r="J32" s="28"/>
    </row>
    <row r="33" spans="2:10" ht="15.75">
      <c r="B33" s="91" t="s">
        <v>29</v>
      </c>
      <c r="C33" s="92"/>
      <c r="D33" s="92"/>
      <c r="E33" s="92"/>
      <c r="F33" s="92"/>
      <c r="G33" s="50">
        <v>1</v>
      </c>
      <c r="H33" s="37"/>
      <c r="I33" s="28"/>
      <c r="J33" s="28"/>
    </row>
    <row r="34" spans="2:10" ht="15.75">
      <c r="B34" s="91" t="s">
        <v>30</v>
      </c>
      <c r="C34" s="92"/>
      <c r="D34" s="92"/>
      <c r="E34" s="92"/>
      <c r="F34" s="92"/>
      <c r="G34" s="43">
        <v>5765812</v>
      </c>
      <c r="H34" s="32"/>
      <c r="I34" s="28"/>
      <c r="J34" s="28"/>
    </row>
    <row r="35" spans="2:10" ht="15.75">
      <c r="B35" s="91" t="s">
        <v>39</v>
      </c>
      <c r="C35" s="92"/>
      <c r="D35" s="92"/>
      <c r="E35" s="92"/>
      <c r="F35" s="92"/>
      <c r="G35" s="43">
        <v>45000000</v>
      </c>
      <c r="H35" s="32"/>
      <c r="I35" s="28"/>
      <c r="J35" s="28"/>
    </row>
    <row r="36" spans="2:10" ht="15.75">
      <c r="B36" s="91" t="s">
        <v>32</v>
      </c>
      <c r="C36" s="92"/>
      <c r="D36" s="92"/>
      <c r="E36" s="92"/>
      <c r="F36" s="92"/>
      <c r="G36" s="43">
        <v>20000000</v>
      </c>
      <c r="H36" s="32"/>
      <c r="I36" s="28"/>
      <c r="J36" s="28"/>
    </row>
    <row r="37" spans="2:10" ht="15.75">
      <c r="B37" s="91" t="s">
        <v>40</v>
      </c>
      <c r="C37" s="92"/>
      <c r="D37" s="92"/>
      <c r="E37" s="92"/>
      <c r="F37" s="92"/>
      <c r="G37" s="56">
        <f>PRODUCT(12*4624370)</f>
        <v>55492440</v>
      </c>
      <c r="H37" s="32"/>
      <c r="I37" s="28"/>
      <c r="J37" s="28"/>
    </row>
    <row r="38" spans="2:10" ht="15.75">
      <c r="B38" s="91" t="s">
        <v>41</v>
      </c>
      <c r="C38" s="92"/>
      <c r="D38" s="92"/>
      <c r="E38" s="92"/>
      <c r="F38" s="92"/>
      <c r="G38" s="51">
        <v>4.0000000000000001E-3</v>
      </c>
      <c r="H38" s="32"/>
      <c r="I38" s="28"/>
      <c r="J38" s="28"/>
    </row>
    <row r="39" spans="2:10" ht="15.75">
      <c r="B39" s="91" t="s">
        <v>34</v>
      </c>
      <c r="C39" s="92"/>
      <c r="D39" s="92"/>
      <c r="E39" s="92"/>
      <c r="F39" s="92"/>
      <c r="G39" s="49">
        <f>G17/8760</f>
        <v>1.0273972602739725E-2</v>
      </c>
      <c r="H39" s="40"/>
      <c r="I39" s="28"/>
      <c r="J39" s="28"/>
    </row>
    <row r="40" spans="2:10" ht="15.75">
      <c r="B40" s="91" t="s">
        <v>35</v>
      </c>
      <c r="C40" s="92"/>
      <c r="D40" s="92"/>
      <c r="E40" s="92"/>
      <c r="F40" s="92"/>
      <c r="G40" s="48">
        <f>PRODUCT(G38*G34)</f>
        <v>23063.248</v>
      </c>
      <c r="H40" s="40"/>
      <c r="I40" s="28"/>
      <c r="J40" s="28"/>
    </row>
    <row r="41" spans="2:10" ht="15" customHeight="1">
      <c r="B41" s="91" t="s">
        <v>42</v>
      </c>
      <c r="C41" s="92"/>
      <c r="D41" s="92"/>
      <c r="E41" s="92"/>
      <c r="F41" s="92"/>
      <c r="G41" s="48">
        <f>PRODUCT(G38,G37)</f>
        <v>221969.76</v>
      </c>
      <c r="H41" s="40"/>
      <c r="I41" s="28"/>
      <c r="J41" s="28"/>
    </row>
    <row r="42" spans="2:10" ht="15.75">
      <c r="B42" s="91" t="s">
        <v>43</v>
      </c>
      <c r="C42" s="92"/>
      <c r="D42" s="92"/>
      <c r="E42" s="92"/>
      <c r="F42" s="92"/>
      <c r="G42" s="48">
        <f>PRODUCT(G35*G38)</f>
        <v>180000</v>
      </c>
      <c r="H42" s="40"/>
      <c r="I42" s="28"/>
      <c r="J42" s="28"/>
    </row>
    <row r="43" spans="2:10" ht="15.75" thickBot="1">
      <c r="B43" s="91" t="s">
        <v>37</v>
      </c>
      <c r="C43" s="92"/>
      <c r="D43" s="92"/>
      <c r="E43" s="92"/>
      <c r="F43" s="92"/>
      <c r="G43" s="48">
        <f>G39*G36</f>
        <v>205479.4520547945</v>
      </c>
      <c r="H43" s="40"/>
    </row>
    <row r="44" spans="2:10">
      <c r="B44" s="34"/>
      <c r="C44" s="33"/>
      <c r="D44" s="33"/>
      <c r="E44" s="33"/>
      <c r="F44" s="33" t="s">
        <v>44</v>
      </c>
      <c r="G44" s="35">
        <f>(PRODUCT(G17*G20))+G40+G41+G42+G43</f>
        <v>1082997.5267214612</v>
      </c>
      <c r="H44" s="36">
        <f>PRODUCT(SUM(PRODUCT(H23,H24),H25,H26),H28) + PRODUCT(SUM(PRODUCT(H33,H34),H35,H36,H37),H39)</f>
        <v>0</v>
      </c>
    </row>
    <row r="45" spans="2:10" ht="15.75" thickBot="1">
      <c r="B45" s="108" t="s">
        <v>45</v>
      </c>
      <c r="C45" s="109"/>
      <c r="D45" s="109"/>
      <c r="E45" s="109"/>
      <c r="F45" s="109"/>
      <c r="G45" s="74">
        <f>SUM(G44,H44)</f>
        <v>1082997.5267214612</v>
      </c>
      <c r="H45" s="75"/>
    </row>
    <row r="46" spans="2:10" ht="15.75" thickBot="1"/>
    <row r="47" spans="2:10" ht="16.5" thickBot="1">
      <c r="B47" s="3" t="s">
        <v>46</v>
      </c>
      <c r="C47" s="4"/>
      <c r="D47" s="4"/>
      <c r="E47" s="4"/>
      <c r="F47" s="4"/>
      <c r="G47" s="4"/>
      <c r="H47" s="5"/>
    </row>
    <row r="48" spans="2:10">
      <c r="B48" s="114" t="s">
        <v>47</v>
      </c>
      <c r="C48" s="115"/>
      <c r="D48" s="115"/>
      <c r="E48" s="115"/>
      <c r="F48" s="115"/>
      <c r="G48" s="115"/>
      <c r="H48" s="116"/>
    </row>
    <row r="49" spans="2:8" ht="15.75" thickBot="1">
      <c r="B49" s="117"/>
      <c r="C49" s="118"/>
      <c r="D49" s="118"/>
      <c r="E49" s="118"/>
      <c r="F49" s="118"/>
      <c r="G49" s="118"/>
      <c r="H49" s="119"/>
    </row>
    <row r="50" spans="2:8">
      <c r="B50" s="6"/>
      <c r="C50" s="7"/>
      <c r="D50" s="7"/>
      <c r="E50" s="7"/>
      <c r="F50" s="7"/>
      <c r="G50" s="8" t="s">
        <v>19</v>
      </c>
      <c r="H50" s="9"/>
    </row>
    <row r="51" spans="2:8">
      <c r="B51" s="91" t="s">
        <v>48</v>
      </c>
      <c r="C51" s="92"/>
      <c r="D51" s="92"/>
      <c r="E51" s="92"/>
      <c r="F51" s="92"/>
      <c r="G51" s="10">
        <v>1</v>
      </c>
      <c r="H51" s="42"/>
    </row>
    <row r="52" spans="2:8">
      <c r="B52" s="91" t="s">
        <v>49</v>
      </c>
      <c r="C52" s="92"/>
      <c r="D52" s="92"/>
      <c r="E52" s="92"/>
      <c r="F52" s="92"/>
      <c r="G52" s="10">
        <v>20</v>
      </c>
      <c r="H52" s="42"/>
    </row>
    <row r="53" spans="2:8">
      <c r="B53" s="91" t="s">
        <v>50</v>
      </c>
      <c r="C53" s="92"/>
      <c r="D53" s="92"/>
      <c r="E53" s="92"/>
      <c r="F53" s="92"/>
      <c r="G53" s="10">
        <v>1</v>
      </c>
      <c r="H53" s="42"/>
    </row>
    <row r="54" spans="2:8">
      <c r="B54" s="91" t="s">
        <v>3</v>
      </c>
      <c r="C54" s="92"/>
      <c r="D54" s="92"/>
      <c r="E54" s="92"/>
      <c r="F54" s="92"/>
      <c r="G54" s="18">
        <f>PRODUCT(67979777.09,1)</f>
        <v>67979777.090000004</v>
      </c>
      <c r="H54" s="42"/>
    </row>
    <row r="55" spans="2:8">
      <c r="B55" s="91" t="s">
        <v>51</v>
      </c>
      <c r="C55" s="92"/>
      <c r="D55" s="92"/>
      <c r="E55" s="92"/>
      <c r="F55" s="92"/>
      <c r="G55" s="18">
        <f>G54/12</f>
        <v>5664981.4241666673</v>
      </c>
      <c r="H55" s="42"/>
    </row>
    <row r="56" spans="2:8">
      <c r="B56" s="91" t="s">
        <v>52</v>
      </c>
      <c r="C56" s="92"/>
      <c r="D56" s="92"/>
      <c r="E56" s="92"/>
      <c r="F56" s="92"/>
      <c r="G56" s="18">
        <f>G55/30/9</f>
        <v>20981.412682098766</v>
      </c>
      <c r="H56" s="42"/>
    </row>
    <row r="57" spans="2:8" ht="15.75" thickBot="1">
      <c r="B57" s="112" t="s">
        <v>53</v>
      </c>
      <c r="C57" s="113"/>
      <c r="D57" s="113"/>
      <c r="E57" s="113"/>
      <c r="F57" s="113"/>
      <c r="G57" s="11">
        <v>0.11</v>
      </c>
      <c r="H57" s="44"/>
    </row>
    <row r="58" spans="2:8" ht="15.75" thickBot="1">
      <c r="B58" s="14"/>
      <c r="C58" s="15"/>
      <c r="D58" s="15"/>
      <c r="E58" s="15"/>
      <c r="F58" s="15"/>
      <c r="G58" s="16" t="s">
        <v>54</v>
      </c>
      <c r="H58" s="13" t="s">
        <v>55</v>
      </c>
    </row>
    <row r="59" spans="2:8">
      <c r="B59" s="110" t="s">
        <v>56</v>
      </c>
      <c r="C59" s="111"/>
      <c r="D59" s="111"/>
      <c r="E59" s="111"/>
      <c r="F59" s="111"/>
      <c r="G59" s="19">
        <f>PRODUCT(G51*G52*G53*G56)</f>
        <v>419628.25364197535</v>
      </c>
      <c r="H59" s="21">
        <f>IF($G$58="Semana",G59*42,IF($G$58="Mes",G59*12,G59))</f>
        <v>5035539.0437037041</v>
      </c>
    </row>
    <row r="60" spans="2:8" ht="15.75" thickBot="1">
      <c r="B60" s="108" t="s">
        <v>57</v>
      </c>
      <c r="C60" s="109"/>
      <c r="D60" s="109"/>
      <c r="E60" s="109"/>
      <c r="F60" s="109"/>
      <c r="G60" s="20">
        <f>PRODUCT(G51*G52*G53*G56*SUM(1,-G57))</f>
        <v>373469.14574135805</v>
      </c>
      <c r="H60" s="22">
        <f>IF($G$58="Semana",G60*42,IF($G$58="Mes",G60*12,G60))</f>
        <v>4481629.7488962971</v>
      </c>
    </row>
    <row r="62" spans="2:8" ht="15.75" thickBot="1"/>
    <row r="63" spans="2:8" ht="16.5" thickBot="1">
      <c r="B63" s="3" t="s">
        <v>13</v>
      </c>
      <c r="C63" s="4"/>
      <c r="D63" s="4"/>
      <c r="E63" s="4"/>
      <c r="F63" s="4"/>
      <c r="G63" s="4"/>
      <c r="H63" s="5"/>
    </row>
    <row r="64" spans="2:8">
      <c r="B64" s="1"/>
      <c r="C64" s="2"/>
      <c r="D64" s="2"/>
      <c r="E64" s="2"/>
      <c r="F64" s="2"/>
      <c r="G64" s="104" t="s">
        <v>19</v>
      </c>
      <c r="H64" s="105"/>
    </row>
    <row r="65" spans="2:9">
      <c r="B65" s="29"/>
      <c r="G65" s="30" t="s">
        <v>20</v>
      </c>
      <c r="H65" s="31" t="s">
        <v>21</v>
      </c>
      <c r="I65" s="38"/>
    </row>
    <row r="66" spans="2:9">
      <c r="B66" s="91" t="s">
        <v>22</v>
      </c>
      <c r="C66" s="92"/>
      <c r="D66" s="92"/>
      <c r="E66" s="92"/>
      <c r="F66" s="92"/>
      <c r="G66" s="45">
        <f>G17</f>
        <v>90</v>
      </c>
      <c r="H66" s="37"/>
      <c r="I66" s="53"/>
    </row>
    <row r="67" spans="2:9">
      <c r="B67" s="91" t="s">
        <v>58</v>
      </c>
      <c r="C67" s="92"/>
      <c r="D67" s="92"/>
      <c r="E67" s="92"/>
      <c r="F67" s="92"/>
      <c r="G67" s="46">
        <f>(PRODUCT(G17*G20))+G43</f>
        <v>657964.51872146118</v>
      </c>
      <c r="H67" s="37"/>
    </row>
    <row r="68" spans="2:9">
      <c r="B68" s="91" t="s">
        <v>59</v>
      </c>
      <c r="C68" s="92"/>
      <c r="D68" s="92"/>
      <c r="E68" s="92"/>
      <c r="F68" s="92"/>
      <c r="G68" s="47">
        <f>(G67*0.05)</f>
        <v>32898.22593607306</v>
      </c>
      <c r="H68" s="37"/>
    </row>
    <row r="69" spans="2:9">
      <c r="B69" s="91" t="s">
        <v>60</v>
      </c>
      <c r="C69" s="92"/>
      <c r="D69" s="92"/>
      <c r="E69" s="92"/>
      <c r="F69" s="92"/>
      <c r="G69" s="45">
        <f>(G66*0.1)</f>
        <v>9</v>
      </c>
      <c r="H69" s="37"/>
    </row>
    <row r="70" spans="2:9">
      <c r="B70" s="91" t="s">
        <v>61</v>
      </c>
      <c r="C70" s="92"/>
      <c r="D70" s="92"/>
      <c r="E70" s="92"/>
      <c r="F70" s="92"/>
      <c r="G70" s="45">
        <v>4</v>
      </c>
      <c r="H70" s="37"/>
    </row>
    <row r="71" spans="2:9" ht="15.75" thickBot="1">
      <c r="B71" s="108" t="s">
        <v>62</v>
      </c>
      <c r="C71" s="109"/>
      <c r="D71" s="109"/>
      <c r="E71" s="109"/>
      <c r="F71" s="109"/>
      <c r="G71" s="74">
        <f>(G68*G70)</f>
        <v>131592.90374429224</v>
      </c>
      <c r="H71" s="75"/>
    </row>
  </sheetData>
  <mergeCells count="51">
    <mergeCell ref="B56:F56"/>
    <mergeCell ref="B45:F45"/>
    <mergeCell ref="B35:F35"/>
    <mergeCell ref="B70:F70"/>
    <mergeCell ref="G64:H64"/>
    <mergeCell ref="B66:F66"/>
    <mergeCell ref="B55:F55"/>
    <mergeCell ref="B48:H49"/>
    <mergeCell ref="B51:F51"/>
    <mergeCell ref="B52:F52"/>
    <mergeCell ref="B53:F53"/>
    <mergeCell ref="B40:F40"/>
    <mergeCell ref="B41:F41"/>
    <mergeCell ref="B71:F71"/>
    <mergeCell ref="B60:F60"/>
    <mergeCell ref="B59:F59"/>
    <mergeCell ref="B57:F57"/>
    <mergeCell ref="B68:F68"/>
    <mergeCell ref="B69:F69"/>
    <mergeCell ref="B67:F67"/>
    <mergeCell ref="G11:H11"/>
    <mergeCell ref="G12:H12"/>
    <mergeCell ref="B36:F36"/>
    <mergeCell ref="B37:F37"/>
    <mergeCell ref="B17:F17"/>
    <mergeCell ref="B19:F19"/>
    <mergeCell ref="B20:F20"/>
    <mergeCell ref="B33:F33"/>
    <mergeCell ref="B32:H32"/>
    <mergeCell ref="B22:H22"/>
    <mergeCell ref="B21:F21"/>
    <mergeCell ref="B11:D11"/>
    <mergeCell ref="B12:D12"/>
    <mergeCell ref="G15:H15"/>
    <mergeCell ref="G21:H21"/>
    <mergeCell ref="B34:F34"/>
    <mergeCell ref="B18:F18"/>
    <mergeCell ref="B54:F54"/>
    <mergeCell ref="B38:F38"/>
    <mergeCell ref="B27:F27"/>
    <mergeCell ref="B42:F42"/>
    <mergeCell ref="B43:F43"/>
    <mergeCell ref="B30:F30"/>
    <mergeCell ref="B31:F31"/>
    <mergeCell ref="B29:F29"/>
    <mergeCell ref="B23:F23"/>
    <mergeCell ref="B24:F24"/>
    <mergeCell ref="B28:F28"/>
    <mergeCell ref="B25:F25"/>
    <mergeCell ref="B26:F26"/>
    <mergeCell ref="B39:F39"/>
  </mergeCells>
  <dataValidations count="1">
    <dataValidation type="list" allowBlank="1" showInputMessage="1" showErrorMessage="1" sqref="G58" xr:uid="{00000000-0002-0000-0000-000000000000}">
      <formula1>#REF!</formula1>
    </dataValidation>
  </dataValidations>
  <pageMargins left="0.7" right="0.7" top="0.75" bottom="0.75" header="0.3" footer="0.3"/>
  <pageSetup paperSize="9" orientation="portrait" horizontalDpi="300" verticalDpi="3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C55C30CE7A7747BE162BD6F7170C70" ma:contentTypeVersion="13" ma:contentTypeDescription="Crear nuevo documento." ma:contentTypeScope="" ma:versionID="ebd993bf3f96c834890401d3c044c596">
  <xsd:schema xmlns:xsd="http://www.w3.org/2001/XMLSchema" xmlns:xs="http://www.w3.org/2001/XMLSchema" xmlns:p="http://schemas.microsoft.com/office/2006/metadata/properties" xmlns:ns2="53e5560b-3122-49a9-85a7-b54589e290b6" xmlns:ns3="fde91536-cb6a-48c8-a1c9-f59bb520eba1" xmlns:ns4="027f3697-d991-4fab-9054-b31972d31015" targetNamespace="http://schemas.microsoft.com/office/2006/metadata/properties" ma:root="true" ma:fieldsID="68459a353b1ed09f4492f5b2492601a4" ns2:_="" ns3:_="" ns4:_="">
    <xsd:import namespace="53e5560b-3122-49a9-85a7-b54589e290b6"/>
    <xsd:import namespace="fde91536-cb6a-48c8-a1c9-f59bb520eba1"/>
    <xsd:import namespace="027f3697-d991-4fab-9054-b31972d310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5560b-3122-49a9-85a7-b54589e29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ca7b523-58f5-4d52-b53c-05f253e3dcf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de91536-cb6a-48c8-a1c9-f59bb520eba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883a075-56dc-4ad0-870c-abf8ae57e607}" ma:internalName="TaxCatchAll" ma:showField="CatchAllData" ma:web="027f3697-d991-4fab-9054-b31972d3101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27f3697-d991-4fab-9054-b31972d31015"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e5560b-3122-49a9-85a7-b54589e290b6">
      <Terms xmlns="http://schemas.microsoft.com/office/infopath/2007/PartnerControls"/>
    </lcf76f155ced4ddcb4097134ff3c332f>
    <TaxCatchAll xmlns="fde91536-cb6a-48c8-a1c9-f59bb520eba1" xsi:nil="true"/>
  </documentManagement>
</p:properties>
</file>

<file path=customXml/itemProps1.xml><?xml version="1.0" encoding="utf-8"?>
<ds:datastoreItem xmlns:ds="http://schemas.openxmlformats.org/officeDocument/2006/customXml" ds:itemID="{617BD297-2DD1-4A73-9602-FB76B7DBDD97}"/>
</file>

<file path=customXml/itemProps2.xml><?xml version="1.0" encoding="utf-8"?>
<ds:datastoreItem xmlns:ds="http://schemas.openxmlformats.org/officeDocument/2006/customXml" ds:itemID="{4AB1C057-F1BE-4C2A-8252-7C72C999225E}"/>
</file>

<file path=customXml/itemProps3.xml><?xml version="1.0" encoding="utf-8"?>
<ds:datastoreItem xmlns:ds="http://schemas.openxmlformats.org/officeDocument/2006/customXml" ds:itemID="{31C4FDBA-75F0-4020-BDD0-45250955AC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CARLOS DIAZ SUXE</dc:creator>
  <cp:keywords/>
  <dc:description/>
  <cp:lastModifiedBy>GABRIEL ANDRE ORDONEZ VERGEL</cp:lastModifiedBy>
  <cp:revision/>
  <dcterms:created xsi:type="dcterms:W3CDTF">2020-03-16T19:43:27Z</dcterms:created>
  <dcterms:modified xsi:type="dcterms:W3CDTF">2023-04-03T21:55:20Z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0x0101004EC55C30CE7A7747BE162BD6F7170C70</vt:lpwstr>
  </property>
  <property fmtid="{D5CDD505-2E9C-101B-9397-08002B2CF9AE}" pid="3" name="MSIP_Label_666bb131-2344-48ed-84db-fe1e84a9fae2_Enabled">
    <vt:lpwstr>true</vt:lpwstr>
  </property>
  <property fmtid="{D5CDD505-2E9C-101B-9397-08002B2CF9AE}" pid="4" name="MSIP_Label_666bb131-2344-48ed-84db-fe1e84a9fae2_SetDate">
    <vt:lpwstr>2023-01-30T15:25:16Z</vt:lpwstr>
  </property>
  <property fmtid="{D5CDD505-2E9C-101B-9397-08002B2CF9AE}" pid="5" name="MSIP_Label_666bb131-2344-48ed-84db-fe1e84a9fae2_Method">
    <vt:lpwstr>Standard</vt:lpwstr>
  </property>
  <property fmtid="{D5CDD505-2E9C-101B-9397-08002B2CF9AE}" pid="6" name="MSIP_Label_666bb131-2344-48ed-84db-fe1e84a9fae2_Name">
    <vt:lpwstr>666bb131-2344-48ed-84db-fe1e84a9fae2</vt:lpwstr>
  </property>
  <property fmtid="{D5CDD505-2E9C-101B-9397-08002B2CF9AE}" pid="7" name="MSIP_Label_666bb131-2344-48ed-84db-fe1e84a9fae2_SiteId">
    <vt:lpwstr>bf1ce8b5-5d39-4bc5-ad6e-07b3e4d7d67a</vt:lpwstr>
  </property>
  <property fmtid="{D5CDD505-2E9C-101B-9397-08002B2CF9AE}" pid="8" name="MSIP_Label_666bb131-2344-48ed-84db-fe1e84a9fae2_ActionId">
    <vt:lpwstr>348079ab-7861-4b6c-b8e2-b99bbc679753</vt:lpwstr>
  </property>
  <property fmtid="{D5CDD505-2E9C-101B-9397-08002B2CF9AE}" pid="9" name="MSIP_Label_666bb131-2344-48ed-84db-fe1e84a9fae2_ContentBits">
    <vt:lpwstr>0</vt:lpwstr>
  </property>
  <property fmtid="{D5CDD505-2E9C-101B-9397-08002B2CF9AE}" pid="10" name="MediaServiceImageTags">
    <vt:lpwstr/>
  </property>
</Properties>
</file>